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<sst xmlns="http://schemas.openxmlformats.org/spreadsheetml/2006/main" count="117" uniqueCount="53">
  <si>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14/02/2023 11:20:57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</si>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</sst>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10.839</c:v>
                </c:pt>
                <c:pt idx="20">
                  <c:v>48.417000000000002</c:v>
                </c:pt>
                <c:pt idx="23">
                  <c:v>8.4710000000000001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174.71799999999999</c:v>
                </c:pt>
                <c:pt idx="13">
                  <c:v>110.44899999999998</c:v>
                </c:pt>
                <c:pt idx="14">
                  <c:v>68.227000000000004</c:v>
                </c:pt>
                <c:pt idx="15">
                  <c:v>156.69</c:v>
                </c:pt>
                <c:pt idx="16">
                  <c:v>52.562000000000012</c:v>
                </c:pt>
                <c:pt idx="17">
                  <c:v>54.854999999999997</c:v>
                </c:pt>
                <c:pt idx="18">
                  <c:v>72.084000000000003</c:v>
                </c:pt>
                <c:pt idx="19">
                  <c:v>79.015000000000001</c:v>
                </c:pt>
                <c:pt idx="20">
                  <c:v>78.87299999999999</c:v>
                </c:pt>
                <c:pt idx="21">
                  <c:v>73.073000000000008</c:v>
                </c:pt>
                <c:pt idx="22">
                  <c:v>74.520999999999987</c:v>
                </c:pt>
                <c:pt idx="23">
                  <c:v>109.64500000000001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9357128"/>
        <c:axId val="4493575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187.87200000000001</c:v>
                </c:pt>
                <c:pt idx="13">
                  <c:v>123.104</c:v>
                </c:pt>
                <c:pt idx="14">
                  <c:v>81.270999999999987</c:v>
                </c:pt>
                <c:pt idx="15">
                  <c:v>169.00400000000002</c:v>
                </c:pt>
                <c:pt idx="16">
                  <c:v>76.295999999999992</c:v>
                </c:pt>
                <c:pt idx="17">
                  <c:v>70.545000000000002</c:v>
                </c:pt>
                <c:pt idx="18">
                  <c:v>87.251999999999981</c:v>
                </c:pt>
                <c:pt idx="19">
                  <c:v>94.182000000000002</c:v>
                </c:pt>
                <c:pt idx="20">
                  <c:v>141.77600000000001</c:v>
                </c:pt>
                <c:pt idx="21">
                  <c:v>85.884999999999991</c:v>
                </c:pt>
                <c:pt idx="22">
                  <c:v>86.013999999999996</c:v>
                </c:pt>
                <c:pt idx="23">
                  <c:v>137.095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9357128"/>
        <c:axId val="4493575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101.02</c:v>
                </c:pt>
                <c:pt idx="13">
                  <c:v>101.03</c:v>
                </c:pt>
                <c:pt idx="14">
                  <c:v>113.04</c:v>
                </c:pt>
                <c:pt idx="15">
                  <c:v>121.02</c:v>
                </c:pt>
                <c:pt idx="16">
                  <c:v>161</c:v>
                </c:pt>
                <c:pt idx="17">
                  <c:v>173</c:v>
                </c:pt>
                <c:pt idx="18">
                  <c:v>187.13</c:v>
                </c:pt>
                <c:pt idx="19">
                  <c:v>182</c:v>
                </c:pt>
                <c:pt idx="20">
                  <c:v>173.81</c:v>
                </c:pt>
                <c:pt idx="21">
                  <c:v>154.03</c:v>
                </c:pt>
                <c:pt idx="22">
                  <c:v>145.94</c:v>
                </c:pt>
                <c:pt idx="23">
                  <c:v>145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9358304"/>
        <c:axId val="449357912"/>
      </c:lineChart>
      <c:catAx>
        <c:axId val="449357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9357520"/>
        <c:crosses val="autoZero"/>
        <c:auto val="1"/>
        <c:lblAlgn val="ctr"/>
        <c:lblOffset val="100"/>
        <c:noMultiLvlLbl val="0"/>
      </c:catAx>
      <c:valAx>
        <c:axId val="44935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9357128"/>
        <c:crosses val="autoZero"/>
        <c:crossBetween val="between"/>
      </c:valAx>
      <c:valAx>
        <c:axId val="4493579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9358304"/>
        <c:crosses val="max"/>
        <c:crossBetween val="between"/>
      </c:valAx>
      <c:catAx>
        <c:axId val="4493583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9357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187.87199999999999</v>
      </c>
      <c r="O4" s="18">
        <v>123.10399999999998</v>
      </c>
      <c r="P4" s="18">
        <v>81.271000000000001</v>
      </c>
      <c r="Q4" s="18">
        <v>169.00399999999999</v>
      </c>
      <c r="R4" s="18">
        <v>76.296000000000006</v>
      </c>
      <c r="S4" s="18">
        <v>70.588000000000008</v>
      </c>
      <c r="T4" s="18">
        <v>87.26700000000001</v>
      </c>
      <c r="U4" s="18">
        <v>94.164000000000001</v>
      </c>
      <c r="V4" s="18">
        <v>141.78899999999999</v>
      </c>
      <c r="W4" s="18">
        <v>85.876999999999995</v>
      </c>
      <c r="X4" s="18">
        <v>86.034999999999997</v>
      </c>
      <c r="Y4" s="18">
        <v>137.04900000000001</v>
      </c>
      <c r="Z4" s="19"/>
      <c r="AA4" s="20">
        <f>SUM(B4:Z4)</f>
        <v>1340.316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101.02</v>
      </c>
      <c r="O7" s="28">
        <v>101.03</v>
      </c>
      <c r="P7" s="28">
        <v>113.04</v>
      </c>
      <c r="Q7" s="28">
        <v>121.02</v>
      </c>
      <c r="R7" s="28">
        <v>161</v>
      </c>
      <c r="S7" s="28">
        <v>173</v>
      </c>
      <c r="T7" s="28">
        <v>187.13</v>
      </c>
      <c r="U7" s="28">
        <v>182</v>
      </c>
      <c r="V7" s="28">
        <v>173.81</v>
      </c>
      <c r="W7" s="28">
        <v>154.03</v>
      </c>
      <c r="X7" s="28">
        <v>145.94</v>
      </c>
      <c r="Y7" s="28">
        <v>145</v>
      </c>
      <c r="Z7" s="29"/>
      <c r="AA7" s="30">
        <f>IF(SUM(B7:Z7)&lt;&gt;0,AVERAGEIF(B7:Z7,"&lt;&gt;"""),"")</f>
        <v>146.50166666666667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10.839</v>
      </c>
      <c r="S12" s="52"/>
      <c r="T12" s="52"/>
      <c r="U12" s="52"/>
      <c r="V12" s="52">
        <v>48.417000000000002</v>
      </c>
      <c r="W12" s="52"/>
      <c r="X12" s="52"/>
      <c r="Y12" s="52">
        <v>8.4710000000000001</v>
      </c>
      <c r="Z12" s="53"/>
      <c r="AA12" s="54">
        <f t="shared" si="0"/>
        <v>67.727000000000004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174.71799999999999</v>
      </c>
      <c r="O14" s="57">
        <v>110.44899999999998</v>
      </c>
      <c r="P14" s="57">
        <v>68.227000000000004</v>
      </c>
      <c r="Q14" s="57">
        <v>156.69</v>
      </c>
      <c r="R14" s="57">
        <v>52.562000000000012</v>
      </c>
      <c r="S14" s="57">
        <v>54.854999999999997</v>
      </c>
      <c r="T14" s="57">
        <v>72.084000000000003</v>
      </c>
      <c r="U14" s="57">
        <v>79.015000000000001</v>
      </c>
      <c r="V14" s="57">
        <v>78.87299999999999</v>
      </c>
      <c r="W14" s="57">
        <v>73.073000000000008</v>
      </c>
      <c r="X14" s="57">
        <v>74.520999999999987</v>
      </c>
      <c r="Y14" s="57">
        <v>109.64500000000001</v>
      </c>
      <c r="Z14" s="58"/>
      <c r="AA14" s="59">
        <f t="shared" si="0"/>
        <v>1104.712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174.71799999999999</v>
      </c>
      <c r="O16" s="62">
        <f t="shared" si="1"/>
        <v>110.44899999999998</v>
      </c>
      <c r="P16" s="62">
        <f t="shared" si="1"/>
        <v>68.227000000000004</v>
      </c>
      <c r="Q16" s="62">
        <f t="shared" si="1"/>
        <v>156.69</v>
      </c>
      <c r="R16" s="62">
        <f t="shared" si="1"/>
        <v>63.40100000000001</v>
      </c>
      <c r="S16" s="62">
        <f t="shared" si="1"/>
        <v>54.854999999999997</v>
      </c>
      <c r="T16" s="62">
        <f t="shared" si="1"/>
        <v>72.084000000000003</v>
      </c>
      <c r="U16" s="62">
        <f t="shared" si="1"/>
        <v>79.015000000000001</v>
      </c>
      <c r="V16" s="62">
        <f t="shared" si="1"/>
        <v>127.28999999999999</v>
      </c>
      <c r="W16" s="62">
        <f t="shared" si="1"/>
        <v>73.073000000000008</v>
      </c>
      <c r="X16" s="62">
        <f t="shared" si="1"/>
        <v>74.520999999999987</v>
      </c>
      <c r="Y16" s="62">
        <f t="shared" si="1"/>
        <v>118.11600000000001</v>
      </c>
      <c r="Z16" s="63" t="str">
        <f t="shared" si="1"/>
        <v/>
      </c>
      <c r="AA16" s="64">
        <f>SUM(AA10:AA15)</f>
        <v>1172.4390000000001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2.7630000000000003</v>
      </c>
      <c r="O20" s="77">
        <v>2.7229999999999999</v>
      </c>
      <c r="P20" s="77">
        <v>3.0949999999999998</v>
      </c>
      <c r="Q20" s="77">
        <v>2.4690000000000003</v>
      </c>
      <c r="R20" s="77">
        <v>2.9799999999999995</v>
      </c>
      <c r="S20" s="77">
        <v>3.649</v>
      </c>
      <c r="T20" s="77">
        <v>3.1360000000000001</v>
      </c>
      <c r="U20" s="77">
        <v>3.1179999999999999</v>
      </c>
      <c r="V20" s="77">
        <v>3.3340000000000001</v>
      </c>
      <c r="W20" s="77">
        <v>2.9710000000000001</v>
      </c>
      <c r="X20" s="77">
        <v>2.6219999999999999</v>
      </c>
      <c r="Y20" s="77">
        <v>3.3090000000000002</v>
      </c>
      <c r="Z20" s="78"/>
      <c r="AA20" s="79">
        <f t="shared" si="2"/>
        <v>36.168999999999997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10.391</v>
      </c>
      <c r="O21" s="81">
        <v>9.9320000000000004</v>
      </c>
      <c r="P21" s="81">
        <v>9.9489999999999998</v>
      </c>
      <c r="Q21" s="81">
        <v>9.8450000000000006</v>
      </c>
      <c r="R21" s="81">
        <v>9.9149999999999991</v>
      </c>
      <c r="S21" s="81">
        <v>12.084</v>
      </c>
      <c r="T21" s="81">
        <v>12.047000000000001</v>
      </c>
      <c r="U21" s="81">
        <v>12.031000000000001</v>
      </c>
      <c r="V21" s="81">
        <v>11.164999999999999</v>
      </c>
      <c r="W21" s="81">
        <v>9.8330000000000002</v>
      </c>
      <c r="X21" s="81">
        <v>8.8919999999999995</v>
      </c>
      <c r="Y21" s="81">
        <v>15.624000000000001</v>
      </c>
      <c r="Z21" s="78"/>
      <c r="AA21" s="79">
        <f t="shared" si="2"/>
        <v>131.708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13.154</v>
      </c>
      <c r="O25" s="88">
        <f t="shared" si="3"/>
        <v>12.655000000000001</v>
      </c>
      <c r="P25" s="88">
        <f t="shared" si="3"/>
        <v>13.044</v>
      </c>
      <c r="Q25" s="88">
        <f t="shared" si="3"/>
        <v>12.314</v>
      </c>
      <c r="R25" s="88">
        <f t="shared" si="3"/>
        <v>12.895</v>
      </c>
      <c r="S25" s="88">
        <f t="shared" si="3"/>
        <v>15.733000000000001</v>
      </c>
      <c r="T25" s="88">
        <f t="shared" si="3"/>
        <v>15.183</v>
      </c>
      <c r="U25" s="88">
        <f t="shared" si="3"/>
        <v>15.149000000000001</v>
      </c>
      <c r="V25" s="88">
        <f t="shared" si="3"/>
        <v>14.498999999999999</v>
      </c>
      <c r="W25" s="88">
        <f t="shared" si="3"/>
        <v>12.804</v>
      </c>
      <c r="X25" s="88">
        <f t="shared" si="3"/>
        <v>11.513999999999999</v>
      </c>
      <c r="Y25" s="88">
        <f t="shared" si="3"/>
        <v>18.933</v>
      </c>
      <c r="Z25" s="89" t="str">
        <f t="shared" si="3"/>
        <v/>
      </c>
      <c r="AA25" s="90">
        <f>SUM(AA19:AA24)</f>
        <v>167.87700000000001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187.87200000000001</v>
      </c>
      <c r="O29" s="77">
        <v>123.104</v>
      </c>
      <c r="P29" s="77">
        <v>81.271000000000001</v>
      </c>
      <c r="Q29" s="77">
        <v>169.00399999999999</v>
      </c>
      <c r="R29" s="77">
        <v>76.296000000000006</v>
      </c>
      <c r="S29" s="77">
        <v>70.587999999999994</v>
      </c>
      <c r="T29" s="77">
        <v>87.266999999999996</v>
      </c>
      <c r="U29" s="77">
        <v>94.164000000000001</v>
      </c>
      <c r="V29" s="77">
        <v>141.78899999999999</v>
      </c>
      <c r="W29" s="77">
        <v>85.876999999999995</v>
      </c>
      <c r="X29" s="77">
        <v>86.034999999999997</v>
      </c>
      <c r="Y29" s="77">
        <v>137.04900000000001</v>
      </c>
      <c r="Z29" s="78"/>
      <c r="AA29" s="79">
        <f>SUM(B29:Z29)</f>
        <v>1340.316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187.87200000000001</v>
      </c>
      <c r="O31" s="62">
        <f t="shared" si="4"/>
        <v>123.104</v>
      </c>
      <c r="P31" s="62">
        <f t="shared" si="4"/>
        <v>81.271000000000001</v>
      </c>
      <c r="Q31" s="62">
        <f t="shared" si="4"/>
        <v>169.00399999999999</v>
      </c>
      <c r="R31" s="62">
        <f t="shared" si="4"/>
        <v>76.296000000000006</v>
      </c>
      <c r="S31" s="62">
        <f t="shared" si="4"/>
        <v>70.587999999999994</v>
      </c>
      <c r="T31" s="62">
        <f t="shared" si="4"/>
        <v>87.266999999999996</v>
      </c>
      <c r="U31" s="62">
        <f t="shared" si="4"/>
        <v>94.164000000000001</v>
      </c>
      <c r="V31" s="62">
        <f t="shared" si="4"/>
        <v>141.78899999999999</v>
      </c>
      <c r="W31" s="62">
        <f t="shared" si="4"/>
        <v>85.876999999999995</v>
      </c>
      <c r="X31" s="62">
        <f t="shared" si="4"/>
        <v>86.034999999999997</v>
      </c>
      <c r="Y31" s="62">
        <f t="shared" si="4"/>
        <v>137.04900000000001</v>
      </c>
      <c r="Z31" s="63" t="str">
        <f t="shared" si="4"/>
        <v/>
      </c>
      <c r="AA31" s="64">
        <f>SUM(AA28:AA30)</f>
        <v>1340.316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187.87199999999999</v>
      </c>
      <c r="O51" s="88">
        <f t="shared" si="10"/>
        <v>123.10399999999998</v>
      </c>
      <c r="P51" s="88">
        <f t="shared" si="10"/>
        <v>81.271000000000001</v>
      </c>
      <c r="Q51" s="88">
        <f t="shared" si="10"/>
        <v>169.00399999999999</v>
      </c>
      <c r="R51" s="88">
        <f t="shared" si="10"/>
        <v>76.296000000000006</v>
      </c>
      <c r="S51" s="88">
        <f t="shared" si="10"/>
        <v>70.587999999999994</v>
      </c>
      <c r="T51" s="88">
        <f t="shared" si="10"/>
        <v>87.266999999999996</v>
      </c>
      <c r="U51" s="88">
        <f t="shared" si="10"/>
        <v>94.164000000000001</v>
      </c>
      <c r="V51" s="88">
        <f t="shared" si="10"/>
        <v>141.78899999999999</v>
      </c>
      <c r="W51" s="88">
        <f t="shared" si="10"/>
        <v>85.87700000000001</v>
      </c>
      <c r="X51" s="88">
        <f t="shared" si="10"/>
        <v>86.034999999999982</v>
      </c>
      <c r="Y51" s="88">
        <f t="shared" si="10"/>
        <v>137.04900000000001</v>
      </c>
      <c r="Z51" s="89" t="str">
        <f t="shared" si="10"/>
        <v/>
      </c>
      <c r="AA51" s="104">
        <f>SUM(B51:Z51)</f>
        <v>1340.316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187.87200000000001</v>
      </c>
      <c r="O4" s="18">
        <v>123.104</v>
      </c>
      <c r="P4" s="18">
        <v>81.270999999999987</v>
      </c>
      <c r="Q4" s="18">
        <v>169.00400000000002</v>
      </c>
      <c r="R4" s="18">
        <v>76.295999999999992</v>
      </c>
      <c r="S4" s="18">
        <v>70.545000000000002</v>
      </c>
      <c r="T4" s="18">
        <v>87.251999999999981</v>
      </c>
      <c r="U4" s="18">
        <v>94.182000000000002</v>
      </c>
      <c r="V4" s="18">
        <v>141.77600000000001</v>
      </c>
      <c r="W4" s="18">
        <v>85.884999999999991</v>
      </c>
      <c r="X4" s="18">
        <v>86.013999999999996</v>
      </c>
      <c r="Y4" s="18">
        <v>137.095</v>
      </c>
      <c r="Z4" s="19"/>
      <c r="AA4" s="20">
        <f>SUM(B4:Z4)</f>
        <v>1340.2959999999998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101.02</v>
      </c>
      <c r="O7" s="28">
        <v>101.03</v>
      </c>
      <c r="P7" s="28">
        <v>113.04</v>
      </c>
      <c r="Q7" s="28">
        <v>121.02</v>
      </c>
      <c r="R7" s="28">
        <v>161</v>
      </c>
      <c r="S7" s="28">
        <v>173</v>
      </c>
      <c r="T7" s="28">
        <v>187.13</v>
      </c>
      <c r="U7" s="28">
        <v>182</v>
      </c>
      <c r="V7" s="28">
        <v>173.81</v>
      </c>
      <c r="W7" s="28">
        <v>154.03</v>
      </c>
      <c r="X7" s="28">
        <v>145.94</v>
      </c>
      <c r="Y7" s="28">
        <v>145</v>
      </c>
      <c r="Z7" s="29"/>
      <c r="AA7" s="30">
        <f>IF(SUM(B7:Z7)&lt;&gt;0,AVERAGEIF(B7:Z7,"&lt;&gt;"""),"")</f>
        <v>146.50166666666667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75.293999999999997</v>
      </c>
      <c r="O10" s="42">
        <v>89.971000000000004</v>
      </c>
      <c r="P10" s="42">
        <v>43.445</v>
      </c>
      <c r="Q10" s="42">
        <v>67.429000000000002</v>
      </c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276.13900000000001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75.293999999999997</v>
      </c>
      <c r="O16" s="62">
        <f t="shared" si="1"/>
        <v>89.971000000000004</v>
      </c>
      <c r="P16" s="62">
        <f t="shared" si="1"/>
        <v>43.445</v>
      </c>
      <c r="Q16" s="62">
        <f t="shared" si="1"/>
        <v>67.429000000000002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276.13900000000001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16.5</v>
      </c>
      <c r="O19" s="72">
        <v>16.5</v>
      </c>
      <c r="P19" s="72">
        <v>16.5</v>
      </c>
      <c r="Q19" s="72">
        <v>16.5</v>
      </c>
      <c r="R19" s="72">
        <v>16.5</v>
      </c>
      <c r="S19" s="72">
        <v>16.5</v>
      </c>
      <c r="T19" s="72">
        <v>16.5</v>
      </c>
      <c r="U19" s="72">
        <v>16.5</v>
      </c>
      <c r="V19" s="72">
        <v>16.5</v>
      </c>
      <c r="W19" s="72">
        <v>16.5</v>
      </c>
      <c r="X19" s="72">
        <v>16.5</v>
      </c>
      <c r="Y19" s="72">
        <v>16.5</v>
      </c>
      <c r="Z19" s="73"/>
      <c r="AA19" s="74">
        <f t="shared" ref="AA19:AA24" si="2">SUM(B19:Z19)</f>
        <v>198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4.3049999999999997</v>
      </c>
      <c r="O20" s="77">
        <v>4.1609999999999996</v>
      </c>
      <c r="P20" s="77">
        <v>6.4959999999999996</v>
      </c>
      <c r="Q20" s="77">
        <v>4.63</v>
      </c>
      <c r="R20" s="77">
        <v>2.4700000000000002</v>
      </c>
      <c r="S20" s="77">
        <v>9.75</v>
      </c>
      <c r="T20" s="77">
        <v>10.143000000000001</v>
      </c>
      <c r="U20" s="77">
        <v>1.379</v>
      </c>
      <c r="V20" s="77">
        <v>0.72900000000000009</v>
      </c>
      <c r="W20" s="77">
        <v>0.747</v>
      </c>
      <c r="X20" s="77">
        <v>0.56100000000000005</v>
      </c>
      <c r="Y20" s="77">
        <v>1.3539999999999999</v>
      </c>
      <c r="Z20" s="78"/>
      <c r="AA20" s="79">
        <f t="shared" si="2"/>
        <v>46.724999999999994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91.772999999999996</v>
      </c>
      <c r="O21" s="81">
        <v>12.472</v>
      </c>
      <c r="P21" s="81">
        <v>14.83</v>
      </c>
      <c r="Q21" s="81">
        <v>80.445000000000007</v>
      </c>
      <c r="R21" s="81">
        <v>57.325999999999993</v>
      </c>
      <c r="S21" s="81">
        <v>21.994999999999997</v>
      </c>
      <c r="T21" s="81">
        <v>28.809000000000001</v>
      </c>
      <c r="U21" s="81">
        <v>11.803000000000001</v>
      </c>
      <c r="V21" s="81">
        <v>13.747</v>
      </c>
      <c r="W21" s="81">
        <v>21.538</v>
      </c>
      <c r="X21" s="81">
        <v>14.653</v>
      </c>
      <c r="Y21" s="81">
        <v>3.7409999999999997</v>
      </c>
      <c r="Z21" s="78"/>
      <c r="AA21" s="79">
        <f t="shared" si="2"/>
        <v>373.13200000000006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112.578</v>
      </c>
      <c r="O25" s="88">
        <f t="shared" si="3"/>
        <v>33.133000000000003</v>
      </c>
      <c r="P25" s="88">
        <f t="shared" si="3"/>
        <v>37.826000000000001</v>
      </c>
      <c r="Q25" s="88">
        <f t="shared" si="3"/>
        <v>101.575</v>
      </c>
      <c r="R25" s="88">
        <f t="shared" si="3"/>
        <v>76.295999999999992</v>
      </c>
      <c r="S25" s="88">
        <f t="shared" si="3"/>
        <v>48.244999999999997</v>
      </c>
      <c r="T25" s="88">
        <f t="shared" si="3"/>
        <v>55.451999999999998</v>
      </c>
      <c r="U25" s="88">
        <f t="shared" si="3"/>
        <v>29.682000000000002</v>
      </c>
      <c r="V25" s="88">
        <f t="shared" si="3"/>
        <v>30.975999999999999</v>
      </c>
      <c r="W25" s="88">
        <f t="shared" si="3"/>
        <v>38.784999999999997</v>
      </c>
      <c r="X25" s="88">
        <f t="shared" si="3"/>
        <v>31.713999999999999</v>
      </c>
      <c r="Y25" s="88">
        <f t="shared" si="3"/>
        <v>21.594999999999999</v>
      </c>
      <c r="Z25" s="89">
        <f t="shared" si="3"/>
        <v>0</v>
      </c>
      <c r="AA25" s="90">
        <f t="shared" si="3"/>
        <v>617.85700000000008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187.87200000000001</v>
      </c>
      <c r="O29" s="77">
        <v>123.104</v>
      </c>
      <c r="P29" s="77">
        <v>81.271000000000001</v>
      </c>
      <c r="Q29" s="77">
        <v>169.00399999999999</v>
      </c>
      <c r="R29" s="77">
        <v>76.296000000000006</v>
      </c>
      <c r="S29" s="77">
        <v>48.244999999999997</v>
      </c>
      <c r="T29" s="77">
        <v>55.451999999999998</v>
      </c>
      <c r="U29" s="77">
        <v>29.681999999999999</v>
      </c>
      <c r="V29" s="77">
        <v>30.975999999999999</v>
      </c>
      <c r="W29" s="77">
        <v>38.784999999999997</v>
      </c>
      <c r="X29" s="77">
        <v>31.713999999999999</v>
      </c>
      <c r="Y29" s="77">
        <v>21.594999999999999</v>
      </c>
      <c r="Z29" s="78"/>
      <c r="AA29" s="79">
        <f>SUM(B29:Z29)</f>
        <v>893.99600000000009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187.87200000000001</v>
      </c>
      <c r="O31" s="62">
        <f t="shared" si="4"/>
        <v>123.104</v>
      </c>
      <c r="P31" s="62">
        <f t="shared" si="4"/>
        <v>81.271000000000001</v>
      </c>
      <c r="Q31" s="62">
        <f t="shared" si="4"/>
        <v>169.00399999999999</v>
      </c>
      <c r="R31" s="62">
        <f t="shared" si="4"/>
        <v>76.296000000000006</v>
      </c>
      <c r="S31" s="62">
        <f t="shared" si="4"/>
        <v>48.244999999999997</v>
      </c>
      <c r="T31" s="62">
        <f t="shared" si="4"/>
        <v>55.451999999999998</v>
      </c>
      <c r="U31" s="62">
        <f t="shared" si="4"/>
        <v>29.681999999999999</v>
      </c>
      <c r="V31" s="62">
        <f t="shared" si="4"/>
        <v>30.975999999999999</v>
      </c>
      <c r="W31" s="62">
        <f t="shared" si="4"/>
        <v>38.784999999999997</v>
      </c>
      <c r="X31" s="62">
        <f t="shared" si="4"/>
        <v>31.713999999999999</v>
      </c>
      <c r="Y31" s="62">
        <f t="shared" si="4"/>
        <v>21.594999999999999</v>
      </c>
      <c r="Z31" s="63">
        <f t="shared" si="4"/>
        <v>0</v>
      </c>
      <c r="AA31" s="64">
        <f t="shared" si="4"/>
        <v>893.99600000000009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22.3</v>
      </c>
      <c r="T38" s="99">
        <v>31.8</v>
      </c>
      <c r="U38" s="99">
        <v>64.5</v>
      </c>
      <c r="V38" s="99">
        <v>110.8</v>
      </c>
      <c r="W38" s="99">
        <v>47.1</v>
      </c>
      <c r="X38" s="99">
        <v>54.3</v>
      </c>
      <c r="Y38" s="99">
        <v>115.5</v>
      </c>
      <c r="Z38" s="100"/>
      <c r="AA38" s="79">
        <f t="shared" si="5"/>
        <v>446.3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22.3</v>
      </c>
      <c r="T39" s="88">
        <f t="shared" si="6"/>
        <v>31.8</v>
      </c>
      <c r="U39" s="88">
        <f t="shared" si="6"/>
        <v>64.5</v>
      </c>
      <c r="V39" s="88">
        <f t="shared" si="6"/>
        <v>110.8</v>
      </c>
      <c r="W39" s="88">
        <f t="shared" si="6"/>
        <v>47.1</v>
      </c>
      <c r="X39" s="88">
        <f t="shared" si="6"/>
        <v>54.3</v>
      </c>
      <c r="Y39" s="88">
        <f t="shared" si="6"/>
        <v>115.5</v>
      </c>
      <c r="Z39" s="89">
        <f t="shared" si="6"/>
        <v>0</v>
      </c>
      <c r="AA39" s="90">
        <f t="shared" si="5"/>
        <v>446.3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22.3</v>
      </c>
      <c r="T46" s="99">
        <v>31.8</v>
      </c>
      <c r="U46" s="99">
        <v>64.5</v>
      </c>
      <c r="V46" s="99">
        <v>110.8</v>
      </c>
      <c r="W46" s="99">
        <v>47.1</v>
      </c>
      <c r="X46" s="99">
        <v>54.3</v>
      </c>
      <c r="Y46" s="99">
        <v>115.5</v>
      </c>
      <c r="Z46" s="100"/>
      <c r="AA46" s="79">
        <f t="shared" si="7"/>
        <v>446.3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22.3</v>
      </c>
      <c r="T48" s="88">
        <f t="shared" si="8"/>
        <v>31.8</v>
      </c>
      <c r="U48" s="88">
        <f t="shared" si="8"/>
        <v>64.5</v>
      </c>
      <c r="V48" s="88">
        <f t="shared" si="8"/>
        <v>110.8</v>
      </c>
      <c r="W48" s="88">
        <f t="shared" si="8"/>
        <v>47.1</v>
      </c>
      <c r="X48" s="88">
        <f t="shared" si="8"/>
        <v>54.3</v>
      </c>
      <c r="Y48" s="88">
        <f t="shared" si="8"/>
        <v>115.5</v>
      </c>
      <c r="Z48" s="89">
        <f t="shared" si="8"/>
        <v>0</v>
      </c>
      <c r="AA48" s="90">
        <f t="shared" si="7"/>
        <v>446.3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187.87200000000001</v>
      </c>
      <c r="O51" s="88">
        <f t="shared" si="10"/>
        <v>123.10400000000001</v>
      </c>
      <c r="P51" s="88">
        <f t="shared" si="10"/>
        <v>81.271000000000001</v>
      </c>
      <c r="Q51" s="88">
        <f t="shared" si="10"/>
        <v>169.00400000000002</v>
      </c>
      <c r="R51" s="88">
        <f t="shared" si="10"/>
        <v>76.295999999999992</v>
      </c>
      <c r="S51" s="88">
        <f t="shared" si="10"/>
        <v>70.545000000000002</v>
      </c>
      <c r="T51" s="88">
        <f t="shared" si="10"/>
        <v>87.251999999999995</v>
      </c>
      <c r="U51" s="88">
        <f t="shared" si="10"/>
        <v>94.182000000000002</v>
      </c>
      <c r="V51" s="88">
        <f t="shared" si="10"/>
        <v>141.77600000000001</v>
      </c>
      <c r="W51" s="88">
        <f t="shared" si="10"/>
        <v>85.884999999999991</v>
      </c>
      <c r="X51" s="88">
        <f t="shared" si="10"/>
        <v>86.013999999999996</v>
      </c>
      <c r="Y51" s="88">
        <f t="shared" si="10"/>
        <v>137.095</v>
      </c>
      <c r="Z51" s="89">
        <f t="shared" si="10"/>
        <v>0</v>
      </c>
      <c r="AA51" s="104">
        <f>SUM(B51:Z51)</f>
        <v>1340.2959999999998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22.3</v>
      </c>
      <c r="T4" s="18">
        <v>31.8</v>
      </c>
      <c r="U4" s="18">
        <v>64.5</v>
      </c>
      <c r="V4" s="18">
        <v>110.8</v>
      </c>
      <c r="W4" s="18">
        <v>47.1</v>
      </c>
      <c r="X4" s="18">
        <v>54.3</v>
      </c>
      <c r="Y4" s="18">
        <v>115.5</v>
      </c>
      <c r="Z4" s="19"/>
      <c r="AA4" s="111">
        <f>SUM(B4:Z4)</f>
        <v>446.3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101.02</v>
      </c>
      <c r="O7" s="117">
        <v>101.03</v>
      </c>
      <c r="P7" s="117">
        <v>113.04</v>
      </c>
      <c r="Q7" s="117">
        <v>121.02</v>
      </c>
      <c r="R7" s="117">
        <v>161</v>
      </c>
      <c r="S7" s="117">
        <v>173</v>
      </c>
      <c r="T7" s="117">
        <v>187.13</v>
      </c>
      <c r="U7" s="117">
        <v>182</v>
      </c>
      <c r="V7" s="117">
        <v>173.81</v>
      </c>
      <c r="W7" s="117">
        <v>154.03</v>
      </c>
      <c r="X7" s="117">
        <v>145.94</v>
      </c>
      <c r="Y7" s="117">
        <v>145</v>
      </c>
      <c r="Z7" s="118"/>
      <c r="AA7" s="119">
        <f>IF(SUM(B7:Z7)&lt;&gt;0,AVERAGEIF(B7:Z7,"&lt;&gt;"""),"")</f>
        <v>146.50166666666667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22.3</v>
      </c>
      <c r="T23" s="133">
        <v>31.8</v>
      </c>
      <c r="U23" s="133">
        <v>64.5</v>
      </c>
      <c r="V23" s="133">
        <v>110.8</v>
      </c>
      <c r="W23" s="133">
        <v>47.1</v>
      </c>
      <c r="X23" s="133">
        <v>54.3</v>
      </c>
      <c r="Y23" s="133">
        <v>115.5</v>
      </c>
      <c r="Z23" s="131"/>
      <c r="AA23" s="132">
        <f t="shared" si="2"/>
        <v>446.3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22.3</v>
      </c>
      <c r="T24" s="135">
        <f t="shared" si="3"/>
        <v>31.8</v>
      </c>
      <c r="U24" s="135">
        <f t="shared" si="3"/>
        <v>64.5</v>
      </c>
      <c r="V24" s="135">
        <f t="shared" si="3"/>
        <v>110.8</v>
      </c>
      <c r="W24" s="135">
        <f t="shared" si="3"/>
        <v>47.1</v>
      </c>
      <c r="X24" s="135">
        <f t="shared" si="3"/>
        <v>54.3</v>
      </c>
      <c r="Y24" s="135">
        <f t="shared" si="3"/>
        <v>115.5</v>
      </c>
      <c r="Z24" s="136" t="str">
        <f t="shared" si="3"/>
        <v/>
      </c>
      <c r="AA24" s="90">
        <f t="shared" si="2"/>
        <v>446.3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2023-02-14T09:20:57Z</dcterms:created>
  <dcterms:modified xsi:type="dcterms:W3CDTF">2023-02-14T09:20:58Z</dcterms:modified>
</cp:coreProperties>
</file>