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<sst xmlns="http://schemas.openxmlformats.org/spreadsheetml/2006/main" count="117" uniqueCount="53">
  <si>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13/02/2023 11:19:10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</si>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</sst>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66.349999999999994</c:v>
                </c:pt>
                <c:pt idx="13">
                  <c:v>86.923999999999992</c:v>
                </c:pt>
                <c:pt idx="14">
                  <c:v>125.97</c:v>
                </c:pt>
                <c:pt idx="15">
                  <c:v>107.72999999999999</c:v>
                </c:pt>
                <c:pt idx="16">
                  <c:v>119.80800000000001</c:v>
                </c:pt>
                <c:pt idx="17">
                  <c:v>91.794000000000011</c:v>
                </c:pt>
                <c:pt idx="18">
                  <c:v>96.542000000000002</c:v>
                </c:pt>
                <c:pt idx="19">
                  <c:v>103.23</c:v>
                </c:pt>
                <c:pt idx="20">
                  <c:v>59.349999999999994</c:v>
                </c:pt>
                <c:pt idx="21">
                  <c:v>110.66999999999999</c:v>
                </c:pt>
                <c:pt idx="22">
                  <c:v>99.179999999999993</c:v>
                </c:pt>
                <c:pt idx="23">
                  <c:v>132.97999999999999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826312"/>
        <c:axId val="416826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73.003</c:v>
                </c:pt>
                <c:pt idx="13">
                  <c:v>95.691000000000003</c:v>
                </c:pt>
                <c:pt idx="14">
                  <c:v>141.523</c:v>
                </c:pt>
                <c:pt idx="15">
                  <c:v>113.774</c:v>
                </c:pt>
                <c:pt idx="16">
                  <c:v>132.56200000000001</c:v>
                </c:pt>
                <c:pt idx="17">
                  <c:v>100.863</c:v>
                </c:pt>
                <c:pt idx="18">
                  <c:v>156.71700000000004</c:v>
                </c:pt>
                <c:pt idx="19">
                  <c:v>114.529</c:v>
                </c:pt>
                <c:pt idx="20">
                  <c:v>61.821000000000005</c:v>
                </c:pt>
                <c:pt idx="21">
                  <c:v>121.07299999999999</c:v>
                </c:pt>
                <c:pt idx="22">
                  <c:v>102.27799999999999</c:v>
                </c:pt>
                <c:pt idx="23">
                  <c:v>157.30900000000003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826312"/>
        <c:axId val="416826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84.42</c:v>
                </c:pt>
                <c:pt idx="14">
                  <c:v>134</c:v>
                </c:pt>
                <c:pt idx="15">
                  <c:v>144</c:v>
                </c:pt>
                <c:pt idx="16">
                  <c:v>164</c:v>
                </c:pt>
                <c:pt idx="17">
                  <c:v>195.02</c:v>
                </c:pt>
                <c:pt idx="18">
                  <c:v>222.8</c:v>
                </c:pt>
                <c:pt idx="19">
                  <c:v>206.45</c:v>
                </c:pt>
                <c:pt idx="20">
                  <c:v>107.74</c:v>
                </c:pt>
                <c:pt idx="21">
                  <c:v>170</c:v>
                </c:pt>
                <c:pt idx="22">
                  <c:v>156</c:v>
                </c:pt>
                <c:pt idx="23">
                  <c:v>149.93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827488"/>
        <c:axId val="416827096"/>
      </c:lineChart>
      <c:catAx>
        <c:axId val="416826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26704"/>
        <c:crosses val="autoZero"/>
        <c:auto val="1"/>
        <c:lblAlgn val="ctr"/>
        <c:lblOffset val="100"/>
        <c:noMultiLvlLbl val="0"/>
      </c:catAx>
      <c:valAx>
        <c:axId val="41682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26312"/>
        <c:crosses val="autoZero"/>
        <c:crossBetween val="between"/>
      </c:valAx>
      <c:valAx>
        <c:axId val="416827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27488"/>
        <c:crosses val="max"/>
        <c:crossBetween val="between"/>
      </c:valAx>
      <c:catAx>
        <c:axId val="416827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827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73.002999999999986</v>
      </c>
      <c r="O4" s="18">
        <v>95.691000000000003</v>
      </c>
      <c r="P4" s="18">
        <v>141.49099999999999</v>
      </c>
      <c r="Q4" s="18">
        <v>113.74799999999998</v>
      </c>
      <c r="R4" s="18">
        <v>132.52000000000001</v>
      </c>
      <c r="S4" s="18">
        <v>100.84099999999999</v>
      </c>
      <c r="T4" s="18">
        <v>156.66899999999998</v>
      </c>
      <c r="U4" s="18">
        <v>114.55700000000002</v>
      </c>
      <c r="V4" s="18">
        <v>61.820999999999991</v>
      </c>
      <c r="W4" s="18">
        <v>121.10399999999997</v>
      </c>
      <c r="X4" s="18">
        <v>102.29799999999999</v>
      </c>
      <c r="Y4" s="18">
        <v>157.35299999999998</v>
      </c>
      <c r="Z4" s="19"/>
      <c r="AA4" s="20">
        <f>SUM(B4:Z4)</f>
        <v>1371.096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84.42</v>
      </c>
      <c r="P7" s="28">
        <v>134</v>
      </c>
      <c r="Q7" s="28">
        <v>144</v>
      </c>
      <c r="R7" s="28">
        <v>164</v>
      </c>
      <c r="S7" s="28">
        <v>195.02</v>
      </c>
      <c r="T7" s="28">
        <v>222.8</v>
      </c>
      <c r="U7" s="28">
        <v>206.45</v>
      </c>
      <c r="V7" s="28">
        <v>107.74</v>
      </c>
      <c r="W7" s="28">
        <v>170</v>
      </c>
      <c r="X7" s="28">
        <v>156</v>
      </c>
      <c r="Y7" s="28">
        <v>149.93</v>
      </c>
      <c r="Z7" s="29"/>
      <c r="AA7" s="30">
        <f>IF(SUM(B7:Z7)&lt;&gt;0,AVERAGEIF(B7:Z7,"&lt;&gt;"""),"")</f>
        <v>151.69666666666669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</v>
      </c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66.349999999999994</v>
      </c>
      <c r="O14" s="57">
        <v>86.923999999999992</v>
      </c>
      <c r="P14" s="57">
        <v>125.97</v>
      </c>
      <c r="Q14" s="57">
        <v>107.72999999999999</v>
      </c>
      <c r="R14" s="57">
        <v>119.80800000000001</v>
      </c>
      <c r="S14" s="57">
        <v>91.794000000000011</v>
      </c>
      <c r="T14" s="57">
        <v>96.542000000000002</v>
      </c>
      <c r="U14" s="57">
        <v>103.23</v>
      </c>
      <c r="V14" s="57">
        <v>59.349999999999994</v>
      </c>
      <c r="W14" s="57">
        <v>110.66999999999999</v>
      </c>
      <c r="X14" s="57">
        <v>99.179999999999993</v>
      </c>
      <c r="Y14" s="57">
        <v>132.97999999999999</v>
      </c>
      <c r="Z14" s="58"/>
      <c r="AA14" s="59">
        <f t="shared" si="0"/>
        <v>1200.528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66.349999999999994</v>
      </c>
      <c r="O16" s="62">
        <f t="shared" si="1"/>
        <v>86.923999999999992</v>
      </c>
      <c r="P16" s="62">
        <f t="shared" si="1"/>
        <v>125.97</v>
      </c>
      <c r="Q16" s="62">
        <f t="shared" si="1"/>
        <v>107.72999999999999</v>
      </c>
      <c r="R16" s="62">
        <f t="shared" si="1"/>
        <v>119.80800000000001</v>
      </c>
      <c r="S16" s="62">
        <f t="shared" si="1"/>
        <v>91.794000000000011</v>
      </c>
      <c r="T16" s="62">
        <f t="shared" si="1"/>
        <v>146.542</v>
      </c>
      <c r="U16" s="62">
        <f t="shared" si="1"/>
        <v>103.23</v>
      </c>
      <c r="V16" s="62">
        <f t="shared" si="1"/>
        <v>59.349999999999994</v>
      </c>
      <c r="W16" s="62">
        <f t="shared" si="1"/>
        <v>110.66999999999999</v>
      </c>
      <c r="X16" s="62">
        <f t="shared" si="1"/>
        <v>99.179999999999993</v>
      </c>
      <c r="Y16" s="62">
        <f t="shared" si="1"/>
        <v>132.97999999999999</v>
      </c>
      <c r="Z16" s="63" t="str">
        <f t="shared" si="1"/>
        <v/>
      </c>
      <c r="AA16" s="64">
        <f>SUM(AA10:AA15)</f>
        <v>1250.528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1.5640000000000001</v>
      </c>
      <c r="O20" s="77">
        <v>1.5009999999999999</v>
      </c>
      <c r="P20" s="77">
        <v>1.85</v>
      </c>
      <c r="Q20" s="77">
        <v>1.1919999999999999</v>
      </c>
      <c r="R20" s="77">
        <v>1.462</v>
      </c>
      <c r="S20" s="77">
        <v>1.92</v>
      </c>
      <c r="T20" s="77">
        <v>0.51</v>
      </c>
      <c r="U20" s="77">
        <v>0.81</v>
      </c>
      <c r="V20" s="77"/>
      <c r="W20" s="77">
        <v>0.6</v>
      </c>
      <c r="X20" s="77">
        <v>0.25600000000000001</v>
      </c>
      <c r="Y20" s="77">
        <v>0.94</v>
      </c>
      <c r="Z20" s="78"/>
      <c r="AA20" s="79">
        <f t="shared" si="2"/>
        <v>12.605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5.0889999999999995</v>
      </c>
      <c r="O21" s="81">
        <v>7.266</v>
      </c>
      <c r="P21" s="81">
        <v>13.670999999999999</v>
      </c>
      <c r="Q21" s="81">
        <v>4.8260000000000005</v>
      </c>
      <c r="R21" s="81">
        <v>11.25</v>
      </c>
      <c r="S21" s="81">
        <v>7.1269999999999998</v>
      </c>
      <c r="T21" s="81">
        <v>9.6169999999999991</v>
      </c>
      <c r="U21" s="81">
        <v>10.516999999999999</v>
      </c>
      <c r="V21" s="81">
        <v>2.4710000000000001</v>
      </c>
      <c r="W21" s="81">
        <v>9.8340000000000014</v>
      </c>
      <c r="X21" s="81">
        <v>2.8620000000000001</v>
      </c>
      <c r="Y21" s="81">
        <v>23.433</v>
      </c>
      <c r="Z21" s="78"/>
      <c r="AA21" s="79">
        <f t="shared" si="2"/>
        <v>107.96299999999999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6.6529999999999996</v>
      </c>
      <c r="O25" s="88">
        <f t="shared" si="3"/>
        <v>8.7669999999999995</v>
      </c>
      <c r="P25" s="88">
        <f t="shared" si="3"/>
        <v>15.520999999999999</v>
      </c>
      <c r="Q25" s="88">
        <f t="shared" si="3"/>
        <v>6.0180000000000007</v>
      </c>
      <c r="R25" s="88">
        <f t="shared" si="3"/>
        <v>12.712</v>
      </c>
      <c r="S25" s="88">
        <f t="shared" si="3"/>
        <v>9.0470000000000006</v>
      </c>
      <c r="T25" s="88">
        <f t="shared" si="3"/>
        <v>10.126999999999999</v>
      </c>
      <c r="U25" s="88">
        <f t="shared" si="3"/>
        <v>11.327</v>
      </c>
      <c r="V25" s="88">
        <f t="shared" si="3"/>
        <v>2.4710000000000001</v>
      </c>
      <c r="W25" s="88">
        <f t="shared" si="3"/>
        <v>10.434000000000001</v>
      </c>
      <c r="X25" s="88">
        <f t="shared" si="3"/>
        <v>3.1180000000000003</v>
      </c>
      <c r="Y25" s="88">
        <f t="shared" si="3"/>
        <v>24.373000000000001</v>
      </c>
      <c r="Z25" s="89" t="str">
        <f t="shared" si="3"/>
        <v/>
      </c>
      <c r="AA25" s="90">
        <f>SUM(AA19:AA24)</f>
        <v>120.568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73.003</v>
      </c>
      <c r="O29" s="77">
        <v>95.691000000000003</v>
      </c>
      <c r="P29" s="77">
        <v>141.49100000000001</v>
      </c>
      <c r="Q29" s="77">
        <v>113.748</v>
      </c>
      <c r="R29" s="77">
        <v>132.52000000000001</v>
      </c>
      <c r="S29" s="77">
        <v>100.84099999999999</v>
      </c>
      <c r="T29" s="77">
        <v>156.66900000000001</v>
      </c>
      <c r="U29" s="77">
        <v>114.557</v>
      </c>
      <c r="V29" s="77">
        <v>61.820999999999998</v>
      </c>
      <c r="W29" s="77">
        <v>121.104</v>
      </c>
      <c r="X29" s="77">
        <v>102.298</v>
      </c>
      <c r="Y29" s="77">
        <v>157.35300000000001</v>
      </c>
      <c r="Z29" s="78"/>
      <c r="AA29" s="79">
        <f>SUM(B29:Z29)</f>
        <v>1371.0960000000002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73.003</v>
      </c>
      <c r="O31" s="62">
        <f t="shared" si="4"/>
        <v>95.691000000000003</v>
      </c>
      <c r="P31" s="62">
        <f t="shared" si="4"/>
        <v>141.49100000000001</v>
      </c>
      <c r="Q31" s="62">
        <f t="shared" si="4"/>
        <v>113.748</v>
      </c>
      <c r="R31" s="62">
        <f t="shared" si="4"/>
        <v>132.52000000000001</v>
      </c>
      <c r="S31" s="62">
        <f t="shared" si="4"/>
        <v>100.84099999999999</v>
      </c>
      <c r="T31" s="62">
        <f t="shared" si="4"/>
        <v>156.66900000000001</v>
      </c>
      <c r="U31" s="62">
        <f t="shared" si="4"/>
        <v>114.557</v>
      </c>
      <c r="V31" s="62">
        <f t="shared" si="4"/>
        <v>61.820999999999998</v>
      </c>
      <c r="W31" s="62">
        <f t="shared" si="4"/>
        <v>121.104</v>
      </c>
      <c r="X31" s="62">
        <f t="shared" si="4"/>
        <v>102.298</v>
      </c>
      <c r="Y31" s="62">
        <f t="shared" si="4"/>
        <v>157.35300000000001</v>
      </c>
      <c r="Z31" s="63" t="str">
        <f t="shared" si="4"/>
        <v/>
      </c>
      <c r="AA31" s="64">
        <f>SUM(AA28:AA30)</f>
        <v>1371.0960000000002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73.003</v>
      </c>
      <c r="O51" s="88">
        <f t="shared" si="10"/>
        <v>95.690999999999988</v>
      </c>
      <c r="P51" s="88">
        <f t="shared" si="10"/>
        <v>141.49099999999999</v>
      </c>
      <c r="Q51" s="88">
        <f t="shared" si="10"/>
        <v>113.74799999999999</v>
      </c>
      <c r="R51" s="88">
        <f t="shared" si="10"/>
        <v>132.52000000000001</v>
      </c>
      <c r="S51" s="88">
        <f t="shared" si="10"/>
        <v>100.84100000000001</v>
      </c>
      <c r="T51" s="88">
        <f t="shared" si="10"/>
        <v>156.66900000000001</v>
      </c>
      <c r="U51" s="88">
        <f t="shared" si="10"/>
        <v>114.557</v>
      </c>
      <c r="V51" s="88">
        <f t="shared" si="10"/>
        <v>61.820999999999998</v>
      </c>
      <c r="W51" s="88">
        <f t="shared" si="10"/>
        <v>121.10399999999998</v>
      </c>
      <c r="X51" s="88">
        <f t="shared" si="10"/>
        <v>102.29799999999999</v>
      </c>
      <c r="Y51" s="88">
        <f t="shared" si="10"/>
        <v>157.35299999999998</v>
      </c>
      <c r="Z51" s="89" t="str">
        <f t="shared" si="10"/>
        <v/>
      </c>
      <c r="AA51" s="104">
        <f>SUM(B51:Z51)</f>
        <v>1371.096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73.003</v>
      </c>
      <c r="O4" s="18">
        <v>95.691000000000003</v>
      </c>
      <c r="P4" s="18">
        <v>141.523</v>
      </c>
      <c r="Q4" s="18">
        <v>113.774</v>
      </c>
      <c r="R4" s="18">
        <v>132.56200000000001</v>
      </c>
      <c r="S4" s="18">
        <v>100.863</v>
      </c>
      <c r="T4" s="18">
        <v>156.71700000000004</v>
      </c>
      <c r="U4" s="18">
        <v>114.529</v>
      </c>
      <c r="V4" s="18">
        <v>61.821000000000005</v>
      </c>
      <c r="W4" s="18">
        <v>121.07299999999999</v>
      </c>
      <c r="X4" s="18">
        <v>102.27799999999999</v>
      </c>
      <c r="Y4" s="18">
        <v>157.30900000000003</v>
      </c>
      <c r="Z4" s="19"/>
      <c r="AA4" s="20">
        <f>SUM(B4:Z4)</f>
        <v>1371.143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84.42</v>
      </c>
      <c r="P7" s="28">
        <v>134</v>
      </c>
      <c r="Q7" s="28">
        <v>144</v>
      </c>
      <c r="R7" s="28">
        <v>164</v>
      </c>
      <c r="S7" s="28">
        <v>195.02</v>
      </c>
      <c r="T7" s="28">
        <v>222.8</v>
      </c>
      <c r="U7" s="28">
        <v>206.45</v>
      </c>
      <c r="V7" s="28">
        <v>107.74</v>
      </c>
      <c r="W7" s="28">
        <v>170</v>
      </c>
      <c r="X7" s="28">
        <v>156</v>
      </c>
      <c r="Y7" s="28">
        <v>149.93</v>
      </c>
      <c r="Z7" s="29"/>
      <c r="AA7" s="30">
        <f>IF(SUM(B7:Z7)&lt;&gt;0,AVERAGEIF(B7:Z7,"&lt;&gt;"""),"")</f>
        <v>151.69666666666669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18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4.0110000000000001</v>
      </c>
      <c r="O12" s="52">
        <v>4.1689999999999996</v>
      </c>
      <c r="P12" s="52"/>
      <c r="Q12" s="52"/>
      <c r="R12" s="52"/>
      <c r="S12" s="52"/>
      <c r="T12" s="52"/>
      <c r="U12" s="52"/>
      <c r="V12" s="52">
        <v>7.4619999999999997</v>
      </c>
      <c r="W12" s="52"/>
      <c r="X12" s="52"/>
      <c r="Y12" s="52"/>
      <c r="Z12" s="53"/>
      <c r="AA12" s="54">
        <f t="shared" si="0"/>
        <v>15.641999999999999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0.54500000000000004</v>
      </c>
      <c r="O14" s="57">
        <v>48.408999999999999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48.954000000000001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22.556000000000001</v>
      </c>
      <c r="O16" s="62">
        <f t="shared" si="1"/>
        <v>52.577999999999996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7.4619999999999997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82.596000000000004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7.1020000000000003</v>
      </c>
      <c r="O20" s="77">
        <v>6.8770000000000007</v>
      </c>
      <c r="P20" s="77">
        <v>6.5030000000000001</v>
      </c>
      <c r="Q20" s="77">
        <v>9.0120000000000005</v>
      </c>
      <c r="R20" s="77">
        <v>9.3680000000000003</v>
      </c>
      <c r="S20" s="77">
        <v>6.0679999999999996</v>
      </c>
      <c r="T20" s="77">
        <v>5.6840000000000002</v>
      </c>
      <c r="U20" s="77">
        <v>7.0329999999999995</v>
      </c>
      <c r="V20" s="77">
        <v>5.8610000000000007</v>
      </c>
      <c r="W20" s="77">
        <v>5.5229999999999997</v>
      </c>
      <c r="X20" s="77">
        <v>8.6390000000000011</v>
      </c>
      <c r="Y20" s="77">
        <v>5.0869999999999997</v>
      </c>
      <c r="Z20" s="78"/>
      <c r="AA20" s="79">
        <f t="shared" si="2"/>
        <v>82.756999999999991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43.045000000000002</v>
      </c>
      <c r="O21" s="81">
        <v>31.036000000000001</v>
      </c>
      <c r="P21" s="81">
        <v>4.62</v>
      </c>
      <c r="Q21" s="81">
        <v>5.5620000000000003</v>
      </c>
      <c r="R21" s="81">
        <v>10.093999999999999</v>
      </c>
      <c r="S21" s="81">
        <v>2.7949999999999999</v>
      </c>
      <c r="T21" s="81">
        <v>9.2330000000000005</v>
      </c>
      <c r="U21" s="81">
        <v>9.895999999999999</v>
      </c>
      <c r="V21" s="81">
        <v>31.898</v>
      </c>
      <c r="W21" s="81">
        <v>11.15</v>
      </c>
      <c r="X21" s="81">
        <v>11.539</v>
      </c>
      <c r="Y21" s="81">
        <v>3.222</v>
      </c>
      <c r="Z21" s="78"/>
      <c r="AA21" s="79">
        <f t="shared" si="2"/>
        <v>174.09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50.147000000000006</v>
      </c>
      <c r="O25" s="88">
        <f t="shared" si="3"/>
        <v>37.913000000000004</v>
      </c>
      <c r="P25" s="88">
        <f t="shared" si="3"/>
        <v>11.123000000000001</v>
      </c>
      <c r="Q25" s="88">
        <f t="shared" si="3"/>
        <v>14.574000000000002</v>
      </c>
      <c r="R25" s="88">
        <f t="shared" si="3"/>
        <v>19.462</v>
      </c>
      <c r="S25" s="88">
        <f t="shared" si="3"/>
        <v>8.8629999999999995</v>
      </c>
      <c r="T25" s="88">
        <f t="shared" si="3"/>
        <v>14.917000000000002</v>
      </c>
      <c r="U25" s="88">
        <f t="shared" si="3"/>
        <v>16.928999999999998</v>
      </c>
      <c r="V25" s="88">
        <f t="shared" si="3"/>
        <v>37.759</v>
      </c>
      <c r="W25" s="88">
        <f t="shared" si="3"/>
        <v>16.673000000000002</v>
      </c>
      <c r="X25" s="88">
        <f t="shared" si="3"/>
        <v>20.178000000000001</v>
      </c>
      <c r="Y25" s="88">
        <f t="shared" si="3"/>
        <v>8.3089999999999993</v>
      </c>
      <c r="Z25" s="89">
        <f t="shared" si="3"/>
        <v>0</v>
      </c>
      <c r="AA25" s="90">
        <f t="shared" si="3"/>
        <v>256.84699999999998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72.703000000000003</v>
      </c>
      <c r="O29" s="77">
        <v>90.491</v>
      </c>
      <c r="P29" s="77">
        <v>11.122999999999999</v>
      </c>
      <c r="Q29" s="77">
        <v>14.574</v>
      </c>
      <c r="R29" s="77">
        <v>19.462</v>
      </c>
      <c r="S29" s="77">
        <v>8.8629999999999995</v>
      </c>
      <c r="T29" s="77">
        <v>14.917</v>
      </c>
      <c r="U29" s="77">
        <v>16.928999999999998</v>
      </c>
      <c r="V29" s="77">
        <v>45.220999999999997</v>
      </c>
      <c r="W29" s="77">
        <v>16.672999999999998</v>
      </c>
      <c r="X29" s="77">
        <v>20.178000000000001</v>
      </c>
      <c r="Y29" s="77">
        <v>8.3089999999999993</v>
      </c>
      <c r="Z29" s="78"/>
      <c r="AA29" s="79">
        <f>SUM(B29:Z29)</f>
        <v>339.44300000000004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72.703000000000003</v>
      </c>
      <c r="O31" s="62">
        <f t="shared" si="4"/>
        <v>90.491</v>
      </c>
      <c r="P31" s="62">
        <f t="shared" si="4"/>
        <v>11.122999999999999</v>
      </c>
      <c r="Q31" s="62">
        <f t="shared" si="4"/>
        <v>14.574</v>
      </c>
      <c r="R31" s="62">
        <f t="shared" si="4"/>
        <v>19.462</v>
      </c>
      <c r="S31" s="62">
        <f t="shared" si="4"/>
        <v>8.8629999999999995</v>
      </c>
      <c r="T31" s="62">
        <f t="shared" si="4"/>
        <v>14.917</v>
      </c>
      <c r="U31" s="62">
        <f t="shared" si="4"/>
        <v>16.928999999999998</v>
      </c>
      <c r="V31" s="62">
        <f t="shared" si="4"/>
        <v>45.220999999999997</v>
      </c>
      <c r="W31" s="62">
        <f t="shared" si="4"/>
        <v>16.672999999999998</v>
      </c>
      <c r="X31" s="62">
        <f t="shared" si="4"/>
        <v>20.178000000000001</v>
      </c>
      <c r="Y31" s="62">
        <f t="shared" si="4"/>
        <v>8.3089999999999993</v>
      </c>
      <c r="Z31" s="63">
        <f t="shared" si="4"/>
        <v>0</v>
      </c>
      <c r="AA31" s="64">
        <f t="shared" si="4"/>
        <v>339.44300000000004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0.3</v>
      </c>
      <c r="O38" s="99">
        <v>5.2</v>
      </c>
      <c r="P38" s="99">
        <v>130.4</v>
      </c>
      <c r="Q38" s="99">
        <v>99.2</v>
      </c>
      <c r="R38" s="99">
        <v>113.1</v>
      </c>
      <c r="S38" s="99">
        <v>92</v>
      </c>
      <c r="T38" s="99">
        <v>141.80000000000001</v>
      </c>
      <c r="U38" s="99">
        <v>97.6</v>
      </c>
      <c r="V38" s="99">
        <v>16.600000000000001</v>
      </c>
      <c r="W38" s="99">
        <v>104.4</v>
      </c>
      <c r="X38" s="99">
        <v>82.1</v>
      </c>
      <c r="Y38" s="99">
        <v>149</v>
      </c>
      <c r="Z38" s="100"/>
      <c r="AA38" s="79">
        <f t="shared" si="5"/>
        <v>1031.7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0.3</v>
      </c>
      <c r="O39" s="88">
        <f t="shared" si="6"/>
        <v>5.2</v>
      </c>
      <c r="P39" s="88">
        <f t="shared" si="6"/>
        <v>130.4</v>
      </c>
      <c r="Q39" s="88">
        <f t="shared" si="6"/>
        <v>99.2</v>
      </c>
      <c r="R39" s="88">
        <f t="shared" si="6"/>
        <v>113.1</v>
      </c>
      <c r="S39" s="88">
        <f t="shared" si="6"/>
        <v>92</v>
      </c>
      <c r="T39" s="88">
        <f t="shared" si="6"/>
        <v>141.80000000000001</v>
      </c>
      <c r="U39" s="88">
        <f t="shared" si="6"/>
        <v>97.6</v>
      </c>
      <c r="V39" s="88">
        <f t="shared" si="6"/>
        <v>16.600000000000001</v>
      </c>
      <c r="W39" s="88">
        <f t="shared" si="6"/>
        <v>104.4</v>
      </c>
      <c r="X39" s="88">
        <f t="shared" si="6"/>
        <v>82.1</v>
      </c>
      <c r="Y39" s="88">
        <f t="shared" si="6"/>
        <v>149</v>
      </c>
      <c r="Z39" s="89">
        <f t="shared" si="6"/>
        <v>0</v>
      </c>
      <c r="AA39" s="90">
        <f t="shared" si="5"/>
        <v>1031.7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0.3</v>
      </c>
      <c r="O46" s="99">
        <v>5.2</v>
      </c>
      <c r="P46" s="99">
        <v>130.4</v>
      </c>
      <c r="Q46" s="99">
        <v>99.2</v>
      </c>
      <c r="R46" s="99">
        <v>113.1</v>
      </c>
      <c r="S46" s="99">
        <v>92</v>
      </c>
      <c r="T46" s="99">
        <v>141.80000000000001</v>
      </c>
      <c r="U46" s="99">
        <v>97.6</v>
      </c>
      <c r="V46" s="99">
        <v>16.600000000000001</v>
      </c>
      <c r="W46" s="99">
        <v>104.4</v>
      </c>
      <c r="X46" s="99">
        <v>82.1</v>
      </c>
      <c r="Y46" s="99">
        <v>149</v>
      </c>
      <c r="Z46" s="100"/>
      <c r="AA46" s="79">
        <f t="shared" si="7"/>
        <v>1031.7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0.3</v>
      </c>
      <c r="O48" s="88">
        <f t="shared" si="8"/>
        <v>5.2</v>
      </c>
      <c r="P48" s="88">
        <f t="shared" si="8"/>
        <v>130.4</v>
      </c>
      <c r="Q48" s="88">
        <f t="shared" si="8"/>
        <v>99.2</v>
      </c>
      <c r="R48" s="88">
        <f t="shared" si="8"/>
        <v>113.1</v>
      </c>
      <c r="S48" s="88">
        <f t="shared" si="8"/>
        <v>92</v>
      </c>
      <c r="T48" s="88">
        <f t="shared" si="8"/>
        <v>141.80000000000001</v>
      </c>
      <c r="U48" s="88">
        <f t="shared" si="8"/>
        <v>97.6</v>
      </c>
      <c r="V48" s="88">
        <f t="shared" si="8"/>
        <v>16.600000000000001</v>
      </c>
      <c r="W48" s="88">
        <f t="shared" si="8"/>
        <v>104.4</v>
      </c>
      <c r="X48" s="88">
        <f t="shared" si="8"/>
        <v>82.1</v>
      </c>
      <c r="Y48" s="88">
        <f t="shared" si="8"/>
        <v>149</v>
      </c>
      <c r="Z48" s="89">
        <f t="shared" si="8"/>
        <v>0</v>
      </c>
      <c r="AA48" s="90">
        <f t="shared" si="7"/>
        <v>1031.7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73.003</v>
      </c>
      <c r="O51" s="88">
        <f t="shared" si="10"/>
        <v>95.691000000000003</v>
      </c>
      <c r="P51" s="88">
        <f t="shared" si="10"/>
        <v>141.523</v>
      </c>
      <c r="Q51" s="88">
        <f t="shared" si="10"/>
        <v>113.774</v>
      </c>
      <c r="R51" s="88">
        <f t="shared" si="10"/>
        <v>132.56199999999998</v>
      </c>
      <c r="S51" s="88">
        <f t="shared" si="10"/>
        <v>100.863</v>
      </c>
      <c r="T51" s="88">
        <f t="shared" si="10"/>
        <v>156.71700000000001</v>
      </c>
      <c r="U51" s="88">
        <f t="shared" si="10"/>
        <v>114.529</v>
      </c>
      <c r="V51" s="88">
        <f t="shared" si="10"/>
        <v>61.821000000000005</v>
      </c>
      <c r="W51" s="88">
        <f t="shared" si="10"/>
        <v>121.07300000000001</v>
      </c>
      <c r="X51" s="88">
        <f t="shared" si="10"/>
        <v>102.27799999999999</v>
      </c>
      <c r="Y51" s="88">
        <f t="shared" si="10"/>
        <v>157.309</v>
      </c>
      <c r="Z51" s="89">
        <f t="shared" si="10"/>
        <v>0</v>
      </c>
      <c r="AA51" s="104">
        <f>SUM(B51:Z51)</f>
        <v>1371.143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0.3</v>
      </c>
      <c r="O4" s="18">
        <v>5.2</v>
      </c>
      <c r="P4" s="18">
        <v>130.4</v>
      </c>
      <c r="Q4" s="18">
        <v>99.2</v>
      </c>
      <c r="R4" s="18">
        <v>113.1</v>
      </c>
      <c r="S4" s="18">
        <v>92</v>
      </c>
      <c r="T4" s="18">
        <v>141.80000000000001</v>
      </c>
      <c r="U4" s="18">
        <v>97.6</v>
      </c>
      <c r="V4" s="18">
        <v>16.600000000000001</v>
      </c>
      <c r="W4" s="18">
        <v>104.4</v>
      </c>
      <c r="X4" s="18">
        <v>82.1</v>
      </c>
      <c r="Y4" s="18">
        <v>149</v>
      </c>
      <c r="Z4" s="19"/>
      <c r="AA4" s="111">
        <f>SUM(B4:Z4)</f>
        <v>1031.7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</v>
      </c>
      <c r="O7" s="117">
        <v>84.42</v>
      </c>
      <c r="P7" s="117">
        <v>134</v>
      </c>
      <c r="Q7" s="117">
        <v>144</v>
      </c>
      <c r="R7" s="117">
        <v>164</v>
      </c>
      <c r="S7" s="117">
        <v>195.02</v>
      </c>
      <c r="T7" s="117">
        <v>222.8</v>
      </c>
      <c r="U7" s="117">
        <v>206.45</v>
      </c>
      <c r="V7" s="117">
        <v>107.74</v>
      </c>
      <c r="W7" s="117">
        <v>170</v>
      </c>
      <c r="X7" s="117">
        <v>156</v>
      </c>
      <c r="Y7" s="117">
        <v>149.93</v>
      </c>
      <c r="Z7" s="118"/>
      <c r="AA7" s="119">
        <f>IF(SUM(B7:Z7)&lt;&gt;0,AVERAGEIF(B7:Z7,"&lt;&gt;"""),"")</f>
        <v>151.69666666666669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0.3</v>
      </c>
      <c r="O23" s="133">
        <v>5.2</v>
      </c>
      <c r="P23" s="133">
        <v>130.4</v>
      </c>
      <c r="Q23" s="133">
        <v>99.2</v>
      </c>
      <c r="R23" s="133">
        <v>113.1</v>
      </c>
      <c r="S23" s="133">
        <v>92</v>
      </c>
      <c r="T23" s="133">
        <v>141.80000000000001</v>
      </c>
      <c r="U23" s="133">
        <v>97.6</v>
      </c>
      <c r="V23" s="133">
        <v>16.600000000000001</v>
      </c>
      <c r="W23" s="133">
        <v>104.4</v>
      </c>
      <c r="X23" s="133">
        <v>82.1</v>
      </c>
      <c r="Y23" s="133">
        <v>149</v>
      </c>
      <c r="Z23" s="131"/>
      <c r="AA23" s="132">
        <f t="shared" si="2"/>
        <v>1031.7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0.3</v>
      </c>
      <c r="O24" s="135">
        <f t="shared" si="3"/>
        <v>5.2</v>
      </c>
      <c r="P24" s="135">
        <f t="shared" si="3"/>
        <v>130.4</v>
      </c>
      <c r="Q24" s="135">
        <f t="shared" si="3"/>
        <v>99.2</v>
      </c>
      <c r="R24" s="135">
        <f t="shared" si="3"/>
        <v>113.1</v>
      </c>
      <c r="S24" s="135">
        <f t="shared" si="3"/>
        <v>92</v>
      </c>
      <c r="T24" s="135">
        <f t="shared" si="3"/>
        <v>141.80000000000001</v>
      </c>
      <c r="U24" s="135">
        <f t="shared" si="3"/>
        <v>97.6</v>
      </c>
      <c r="V24" s="135">
        <f t="shared" si="3"/>
        <v>16.600000000000001</v>
      </c>
      <c r="W24" s="135">
        <f t="shared" si="3"/>
        <v>104.4</v>
      </c>
      <c r="X24" s="135">
        <f t="shared" si="3"/>
        <v>82.1</v>
      </c>
      <c r="Y24" s="135">
        <f t="shared" si="3"/>
        <v>149</v>
      </c>
      <c r="Z24" s="136" t="str">
        <f t="shared" si="3"/>
        <v/>
      </c>
      <c r="AA24" s="90">
        <f t="shared" si="2"/>
        <v>1031.7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2023-02-13T09:19:10Z</dcterms:created>
  <dcterms:modified xsi:type="dcterms:W3CDTF">2023-02-13T09:19:11Z</dcterms:modified>
</cp:coreProperties>
</file>