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<sst xmlns="http://schemas.openxmlformats.org/spreadsheetml/2006/main" count="117" uniqueCount="53">
  <si>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12/02/2023 11:29:56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</si>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</sst>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11.847</c:v>
                </c:pt>
                <c:pt idx="17">
                  <c:v>94.417000000000002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126.30900000000001</c:v>
                </c:pt>
                <c:pt idx="13">
                  <c:v>112.29399999999998</c:v>
                </c:pt>
                <c:pt idx="14">
                  <c:v>184.41400000000002</c:v>
                </c:pt>
                <c:pt idx="15">
                  <c:v>135.37900000000002</c:v>
                </c:pt>
                <c:pt idx="16">
                  <c:v>101.95699999999999</c:v>
                </c:pt>
                <c:pt idx="17">
                  <c:v>100.205</c:v>
                </c:pt>
                <c:pt idx="18">
                  <c:v>112.75299999999999</c:v>
                </c:pt>
                <c:pt idx="19">
                  <c:v>106.52000000000001</c:v>
                </c:pt>
                <c:pt idx="20">
                  <c:v>87.460000000000008</c:v>
                </c:pt>
                <c:pt idx="21">
                  <c:v>64.45</c:v>
                </c:pt>
                <c:pt idx="22">
                  <c:v>59.75</c:v>
                </c:pt>
                <c:pt idx="23">
                  <c:v>13.439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3492704"/>
        <c:axId val="4552171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158.00699999999998</c:v>
                </c:pt>
                <c:pt idx="13">
                  <c:v>130.27599999999998</c:v>
                </c:pt>
                <c:pt idx="14">
                  <c:v>210.05699999999999</c:v>
                </c:pt>
                <c:pt idx="15">
                  <c:v>167.096</c:v>
                </c:pt>
                <c:pt idx="16">
                  <c:v>133.55700000000002</c:v>
                </c:pt>
                <c:pt idx="17">
                  <c:v>214.09800000000001</c:v>
                </c:pt>
                <c:pt idx="18">
                  <c:v>141.84299999999999</c:v>
                </c:pt>
                <c:pt idx="19">
                  <c:v>106.51999999999998</c:v>
                </c:pt>
                <c:pt idx="20">
                  <c:v>87.873999999999995</c:v>
                </c:pt>
                <c:pt idx="21">
                  <c:v>89.757000000000005</c:v>
                </c:pt>
                <c:pt idx="22">
                  <c:v>82.434999999999988</c:v>
                </c:pt>
                <c:pt idx="23">
                  <c:v>60.742000000000012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492704"/>
        <c:axId val="4552171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145</c:v>
                </c:pt>
                <c:pt idx="13">
                  <c:v>133</c:v>
                </c:pt>
                <c:pt idx="14">
                  <c:v>127</c:v>
                </c:pt>
                <c:pt idx="15">
                  <c:v>137</c:v>
                </c:pt>
                <c:pt idx="16">
                  <c:v>147</c:v>
                </c:pt>
                <c:pt idx="17">
                  <c:v>159.72999999999999</c:v>
                </c:pt>
                <c:pt idx="18">
                  <c:v>178</c:v>
                </c:pt>
                <c:pt idx="19">
                  <c:v>86</c:v>
                </c:pt>
                <c:pt idx="20">
                  <c:v>86</c:v>
                </c:pt>
                <c:pt idx="21">
                  <c:v>89.92</c:v>
                </c:pt>
                <c:pt idx="22">
                  <c:v>86</c:v>
                </c:pt>
                <c:pt idx="23">
                  <c:v>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217896"/>
        <c:axId val="455217504"/>
      </c:lineChart>
      <c:catAx>
        <c:axId val="183492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217112"/>
        <c:crosses val="autoZero"/>
        <c:auto val="1"/>
        <c:lblAlgn val="ctr"/>
        <c:lblOffset val="100"/>
        <c:noMultiLvlLbl val="0"/>
      </c:catAx>
      <c:valAx>
        <c:axId val="455217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492704"/>
        <c:crosses val="autoZero"/>
        <c:crossBetween val="between"/>
      </c:valAx>
      <c:valAx>
        <c:axId val="4552175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217896"/>
        <c:crosses val="max"/>
        <c:crossBetween val="between"/>
      </c:valAx>
      <c:catAx>
        <c:axId val="4552178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521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158.05599999999998</v>
      </c>
      <c r="O4" s="18">
        <v>130.274</v>
      </c>
      <c r="P4" s="18">
        <v>210.00700000000003</v>
      </c>
      <c r="Q4" s="18">
        <v>167.09800000000001</v>
      </c>
      <c r="R4" s="18">
        <v>133.595</v>
      </c>
      <c r="S4" s="18">
        <v>214.089</v>
      </c>
      <c r="T4" s="18">
        <v>141.88499999999999</v>
      </c>
      <c r="U4" s="18">
        <v>106.52000000000001</v>
      </c>
      <c r="V4" s="18">
        <v>87.874000000000009</v>
      </c>
      <c r="W4" s="18">
        <v>89.757000000000005</v>
      </c>
      <c r="X4" s="18">
        <v>82.435000000000002</v>
      </c>
      <c r="Y4" s="18">
        <v>60.742000000000004</v>
      </c>
      <c r="Z4" s="19"/>
      <c r="AA4" s="20">
        <f>SUM(B4:Z4)</f>
        <v>1582.3319999999999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145</v>
      </c>
      <c r="O7" s="28">
        <v>133</v>
      </c>
      <c r="P7" s="28">
        <v>127</v>
      </c>
      <c r="Q7" s="28">
        <v>137</v>
      </c>
      <c r="R7" s="28">
        <v>147</v>
      </c>
      <c r="S7" s="28">
        <v>159.72999999999999</v>
      </c>
      <c r="T7" s="28">
        <v>178</v>
      </c>
      <c r="U7" s="28">
        <v>86</v>
      </c>
      <c r="V7" s="28">
        <v>86</v>
      </c>
      <c r="W7" s="28">
        <v>89.92</v>
      </c>
      <c r="X7" s="28">
        <v>86</v>
      </c>
      <c r="Y7" s="28">
        <v>84</v>
      </c>
      <c r="Z7" s="29"/>
      <c r="AA7" s="30">
        <f>IF(SUM(B7:Z7)&lt;&gt;0,AVERAGEIF(B7:Z7,"&lt;&gt;"""),"")</f>
        <v>121.55416666666667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10</v>
      </c>
      <c r="U10" s="42"/>
      <c r="V10" s="42"/>
      <c r="W10" s="42"/>
      <c r="X10" s="42"/>
      <c r="Y10" s="42"/>
      <c r="Z10" s="43"/>
      <c r="AA10" s="44">
        <f t="shared" ref="AA10:AA15" si="0">SUM(B10:Z10)</f>
        <v>10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11.847</v>
      </c>
      <c r="S12" s="52">
        <v>94.417000000000002</v>
      </c>
      <c r="T12" s="52"/>
      <c r="U12" s="52"/>
      <c r="V12" s="52"/>
      <c r="W12" s="52"/>
      <c r="X12" s="52"/>
      <c r="Y12" s="52"/>
      <c r="Z12" s="53"/>
      <c r="AA12" s="54">
        <f t="shared" si="0"/>
        <v>106.264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126.30900000000001</v>
      </c>
      <c r="O14" s="57">
        <v>112.29399999999998</v>
      </c>
      <c r="P14" s="57">
        <v>184.41400000000002</v>
      </c>
      <c r="Q14" s="57">
        <v>135.37900000000002</v>
      </c>
      <c r="R14" s="57">
        <v>101.95699999999999</v>
      </c>
      <c r="S14" s="57">
        <v>100.205</v>
      </c>
      <c r="T14" s="57">
        <v>112.75299999999999</v>
      </c>
      <c r="U14" s="57">
        <v>106.52000000000001</v>
      </c>
      <c r="V14" s="57">
        <v>87.460000000000008</v>
      </c>
      <c r="W14" s="57">
        <v>64.45</v>
      </c>
      <c r="X14" s="57">
        <v>59.75</v>
      </c>
      <c r="Y14" s="57">
        <v>13.439</v>
      </c>
      <c r="Z14" s="58"/>
      <c r="AA14" s="59">
        <f t="shared" si="0"/>
        <v>1204.9300000000003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126.30900000000001</v>
      </c>
      <c r="O16" s="62">
        <f t="shared" si="1"/>
        <v>112.29399999999998</v>
      </c>
      <c r="P16" s="62">
        <f t="shared" si="1"/>
        <v>184.41400000000002</v>
      </c>
      <c r="Q16" s="62">
        <f t="shared" si="1"/>
        <v>135.37900000000002</v>
      </c>
      <c r="R16" s="62">
        <f t="shared" si="1"/>
        <v>113.80399999999999</v>
      </c>
      <c r="S16" s="62">
        <f t="shared" si="1"/>
        <v>194.62200000000001</v>
      </c>
      <c r="T16" s="62">
        <f t="shared" si="1"/>
        <v>122.75299999999999</v>
      </c>
      <c r="U16" s="62">
        <f t="shared" si="1"/>
        <v>106.52000000000001</v>
      </c>
      <c r="V16" s="62">
        <f t="shared" si="1"/>
        <v>87.460000000000008</v>
      </c>
      <c r="W16" s="62">
        <f t="shared" si="1"/>
        <v>64.45</v>
      </c>
      <c r="X16" s="62">
        <f t="shared" si="1"/>
        <v>59.75</v>
      </c>
      <c r="Y16" s="62">
        <f t="shared" si="1"/>
        <v>13.439</v>
      </c>
      <c r="Z16" s="63" t="str">
        <f t="shared" si="1"/>
        <v/>
      </c>
      <c r="AA16" s="64">
        <f>SUM(AA10:AA15)</f>
        <v>1321.1940000000002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4.319</v>
      </c>
      <c r="O20" s="77">
        <v>4.3099999999999996</v>
      </c>
      <c r="P20" s="77">
        <v>4.32</v>
      </c>
      <c r="Q20" s="77">
        <v>4.4409999999999998</v>
      </c>
      <c r="R20" s="77">
        <v>4.5190000000000001</v>
      </c>
      <c r="S20" s="77">
        <v>4.6289999999999996</v>
      </c>
      <c r="T20" s="77">
        <v>4.6849999999999996</v>
      </c>
      <c r="U20" s="77"/>
      <c r="V20" s="77"/>
      <c r="W20" s="77">
        <v>4.6109999999999998</v>
      </c>
      <c r="X20" s="77">
        <v>4.5970000000000004</v>
      </c>
      <c r="Y20" s="77">
        <v>4.6639999999999997</v>
      </c>
      <c r="Z20" s="78"/>
      <c r="AA20" s="79">
        <f t="shared" si="2"/>
        <v>45.094999999999999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27.428000000000001</v>
      </c>
      <c r="O21" s="81">
        <v>13.67</v>
      </c>
      <c r="P21" s="81">
        <v>21.273000000000003</v>
      </c>
      <c r="Q21" s="81">
        <v>27.277999999999999</v>
      </c>
      <c r="R21" s="81">
        <v>15.272</v>
      </c>
      <c r="S21" s="81">
        <v>14.838000000000001</v>
      </c>
      <c r="T21" s="81">
        <v>14.446999999999999</v>
      </c>
      <c r="U21" s="81"/>
      <c r="V21" s="81">
        <v>0.41400000000000003</v>
      </c>
      <c r="W21" s="81">
        <v>20.696000000000002</v>
      </c>
      <c r="X21" s="81">
        <v>18.087999999999997</v>
      </c>
      <c r="Y21" s="81">
        <v>42.639000000000003</v>
      </c>
      <c r="Z21" s="78"/>
      <c r="AA21" s="79">
        <f t="shared" si="2"/>
        <v>216.04300000000001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31.747</v>
      </c>
      <c r="O25" s="88">
        <f t="shared" si="3"/>
        <v>17.98</v>
      </c>
      <c r="P25" s="88">
        <f t="shared" si="3"/>
        <v>25.593000000000004</v>
      </c>
      <c r="Q25" s="88">
        <f t="shared" si="3"/>
        <v>31.718999999999998</v>
      </c>
      <c r="R25" s="88">
        <f t="shared" si="3"/>
        <v>19.791</v>
      </c>
      <c r="S25" s="88">
        <f t="shared" si="3"/>
        <v>19.466999999999999</v>
      </c>
      <c r="T25" s="88">
        <f t="shared" si="3"/>
        <v>19.131999999999998</v>
      </c>
      <c r="U25" s="88">
        <f t="shared" si="3"/>
        <v>0</v>
      </c>
      <c r="V25" s="88">
        <f t="shared" si="3"/>
        <v>0.41400000000000003</v>
      </c>
      <c r="W25" s="88">
        <f t="shared" si="3"/>
        <v>25.307000000000002</v>
      </c>
      <c r="X25" s="88">
        <f t="shared" si="3"/>
        <v>22.684999999999999</v>
      </c>
      <c r="Y25" s="88">
        <f t="shared" si="3"/>
        <v>47.303000000000004</v>
      </c>
      <c r="Z25" s="89" t="str">
        <f t="shared" si="3"/>
        <v/>
      </c>
      <c r="AA25" s="90">
        <f>SUM(AA19:AA24)</f>
        <v>261.13800000000003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158.05600000000001</v>
      </c>
      <c r="O29" s="77">
        <v>130.274</v>
      </c>
      <c r="P29" s="77">
        <v>210.00700000000001</v>
      </c>
      <c r="Q29" s="77">
        <v>167.09800000000001</v>
      </c>
      <c r="R29" s="77">
        <v>133.595</v>
      </c>
      <c r="S29" s="77">
        <v>214.089</v>
      </c>
      <c r="T29" s="77">
        <v>141.88499999999999</v>
      </c>
      <c r="U29" s="77">
        <v>106.52</v>
      </c>
      <c r="V29" s="77">
        <v>87.873999999999995</v>
      </c>
      <c r="W29" s="77">
        <v>89.757000000000005</v>
      </c>
      <c r="X29" s="77">
        <v>82.435000000000002</v>
      </c>
      <c r="Y29" s="77">
        <v>60.741999999999997</v>
      </c>
      <c r="Z29" s="78"/>
      <c r="AA29" s="79">
        <f>SUM(B29:Z29)</f>
        <v>1582.3320000000001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158.05600000000001</v>
      </c>
      <c r="O31" s="62">
        <f t="shared" si="4"/>
        <v>130.274</v>
      </c>
      <c r="P31" s="62">
        <f t="shared" si="4"/>
        <v>210.00700000000001</v>
      </c>
      <c r="Q31" s="62">
        <f t="shared" si="4"/>
        <v>167.09800000000001</v>
      </c>
      <c r="R31" s="62">
        <f t="shared" si="4"/>
        <v>133.595</v>
      </c>
      <c r="S31" s="62">
        <f t="shared" si="4"/>
        <v>214.089</v>
      </c>
      <c r="T31" s="62">
        <f t="shared" si="4"/>
        <v>141.88499999999999</v>
      </c>
      <c r="U31" s="62">
        <f t="shared" si="4"/>
        <v>106.52</v>
      </c>
      <c r="V31" s="62">
        <f t="shared" si="4"/>
        <v>87.873999999999995</v>
      </c>
      <c r="W31" s="62">
        <f t="shared" si="4"/>
        <v>89.757000000000005</v>
      </c>
      <c r="X31" s="62">
        <f t="shared" si="4"/>
        <v>82.435000000000002</v>
      </c>
      <c r="Y31" s="62">
        <f t="shared" si="4"/>
        <v>60.741999999999997</v>
      </c>
      <c r="Z31" s="63" t="str">
        <f t="shared" si="4"/>
        <v/>
      </c>
      <c r="AA31" s="64">
        <f>SUM(AA28:AA30)</f>
        <v>1582.3320000000001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158.05600000000001</v>
      </c>
      <c r="O51" s="88">
        <f t="shared" si="10"/>
        <v>130.27399999999997</v>
      </c>
      <c r="P51" s="88">
        <f t="shared" si="10"/>
        <v>210.00700000000001</v>
      </c>
      <c r="Q51" s="88">
        <f t="shared" si="10"/>
        <v>167.09800000000001</v>
      </c>
      <c r="R51" s="88">
        <f t="shared" si="10"/>
        <v>133.595</v>
      </c>
      <c r="S51" s="88">
        <f t="shared" si="10"/>
        <v>214.089</v>
      </c>
      <c r="T51" s="88">
        <f t="shared" si="10"/>
        <v>141.88499999999999</v>
      </c>
      <c r="U51" s="88">
        <f t="shared" si="10"/>
        <v>106.52000000000001</v>
      </c>
      <c r="V51" s="88">
        <f t="shared" si="10"/>
        <v>87.874000000000009</v>
      </c>
      <c r="W51" s="88">
        <f t="shared" si="10"/>
        <v>89.757000000000005</v>
      </c>
      <c r="X51" s="88">
        <f t="shared" si="10"/>
        <v>82.435000000000002</v>
      </c>
      <c r="Y51" s="88">
        <f t="shared" si="10"/>
        <v>60.742000000000004</v>
      </c>
      <c r="Z51" s="89" t="str">
        <f t="shared" si="10"/>
        <v/>
      </c>
      <c r="AA51" s="104">
        <f>SUM(B51:Z51)</f>
        <v>1582.3319999999999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158.00699999999998</v>
      </c>
      <c r="O4" s="18">
        <v>130.27599999999998</v>
      </c>
      <c r="P4" s="18">
        <v>210.05699999999999</v>
      </c>
      <c r="Q4" s="18">
        <v>167.096</v>
      </c>
      <c r="R4" s="18">
        <v>133.55700000000002</v>
      </c>
      <c r="S4" s="18">
        <v>214.09800000000001</v>
      </c>
      <c r="T4" s="18">
        <v>141.84299999999999</v>
      </c>
      <c r="U4" s="18">
        <v>106.51999999999998</v>
      </c>
      <c r="V4" s="18">
        <v>87.873999999999995</v>
      </c>
      <c r="W4" s="18">
        <v>89.757000000000005</v>
      </c>
      <c r="X4" s="18">
        <v>82.434999999999988</v>
      </c>
      <c r="Y4" s="18">
        <v>60.742000000000012</v>
      </c>
      <c r="Z4" s="19"/>
      <c r="AA4" s="20">
        <f>SUM(B4:Z4)</f>
        <v>1582.2619999999999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145</v>
      </c>
      <c r="O7" s="28">
        <v>133</v>
      </c>
      <c r="P7" s="28">
        <v>127</v>
      </c>
      <c r="Q7" s="28">
        <v>137</v>
      </c>
      <c r="R7" s="28">
        <v>147</v>
      </c>
      <c r="S7" s="28">
        <v>159.72999999999999</v>
      </c>
      <c r="T7" s="28">
        <v>178</v>
      </c>
      <c r="U7" s="28">
        <v>86</v>
      </c>
      <c r="V7" s="28">
        <v>86</v>
      </c>
      <c r="W7" s="28">
        <v>89.92</v>
      </c>
      <c r="X7" s="28">
        <v>86</v>
      </c>
      <c r="Y7" s="28">
        <v>84</v>
      </c>
      <c r="Z7" s="29"/>
      <c r="AA7" s="30">
        <f>IF(SUM(B7:Z7)&lt;&gt;0,AVERAGEIF(B7:Z7,"&lt;&gt;"""),"")</f>
        <v>121.55416666666667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36.347999999999999</v>
      </c>
      <c r="V12" s="52">
        <v>18.190000000000001</v>
      </c>
      <c r="W12" s="52">
        <v>10.311</v>
      </c>
      <c r="X12" s="52"/>
      <c r="Y12" s="52"/>
      <c r="Z12" s="53"/>
      <c r="AA12" s="54">
        <f t="shared" si="0"/>
        <v>64.84899999999999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>
        <v>24.838000000000001</v>
      </c>
      <c r="V14" s="57">
        <v>26.175000000000001</v>
      </c>
      <c r="W14" s="57"/>
      <c r="X14" s="57">
        <v>8.8109999999999999</v>
      </c>
      <c r="Y14" s="57">
        <v>22.045000000000002</v>
      </c>
      <c r="Z14" s="58"/>
      <c r="AA14" s="59">
        <f t="shared" si="0"/>
        <v>81.869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61.186</v>
      </c>
      <c r="V16" s="62">
        <f t="shared" si="1"/>
        <v>44.365000000000002</v>
      </c>
      <c r="W16" s="62">
        <f t="shared" si="1"/>
        <v>10.311</v>
      </c>
      <c r="X16" s="62">
        <f t="shared" si="1"/>
        <v>8.8109999999999999</v>
      </c>
      <c r="Y16" s="62">
        <f t="shared" si="1"/>
        <v>22.045000000000002</v>
      </c>
      <c r="Z16" s="63" t="str">
        <f t="shared" si="1"/>
        <v/>
      </c>
      <c r="AA16" s="64">
        <f>SUM(AA10:AA15)</f>
        <v>146.71799999999999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1.9520000000000002</v>
      </c>
      <c r="O20" s="77">
        <v>2.1429999999999998</v>
      </c>
      <c r="P20" s="77">
        <v>2.8250000000000002</v>
      </c>
      <c r="Q20" s="77">
        <v>2.8360000000000003</v>
      </c>
      <c r="R20" s="77">
        <v>2.984</v>
      </c>
      <c r="S20" s="77">
        <v>2.859</v>
      </c>
      <c r="T20" s="77">
        <v>3.3780000000000001</v>
      </c>
      <c r="U20" s="77">
        <v>3.0990000000000002</v>
      </c>
      <c r="V20" s="77">
        <v>3.0579999999999998</v>
      </c>
      <c r="W20" s="77">
        <v>3.0979999999999999</v>
      </c>
      <c r="X20" s="77">
        <v>2.8759999999999999</v>
      </c>
      <c r="Y20" s="77">
        <v>2.1920000000000002</v>
      </c>
      <c r="Z20" s="78"/>
      <c r="AA20" s="79">
        <f t="shared" si="2"/>
        <v>33.299999999999997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27.255000000000003</v>
      </c>
      <c r="O21" s="81">
        <v>12.833</v>
      </c>
      <c r="P21" s="81">
        <v>6.3319999999999999</v>
      </c>
      <c r="Q21" s="81">
        <v>8.36</v>
      </c>
      <c r="R21" s="81">
        <v>9.173</v>
      </c>
      <c r="S21" s="81">
        <v>22.939</v>
      </c>
      <c r="T21" s="81">
        <v>16.164999999999999</v>
      </c>
      <c r="U21" s="81">
        <v>42.234999999999999</v>
      </c>
      <c r="V21" s="81">
        <v>40.451000000000001</v>
      </c>
      <c r="W21" s="81">
        <v>76.347999999999999</v>
      </c>
      <c r="X21" s="81">
        <v>70.748000000000005</v>
      </c>
      <c r="Y21" s="81">
        <v>36.505000000000003</v>
      </c>
      <c r="Z21" s="78"/>
      <c r="AA21" s="79">
        <f t="shared" si="2"/>
        <v>369.34399999999994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29.207000000000004</v>
      </c>
      <c r="O25" s="88">
        <f t="shared" si="3"/>
        <v>14.975999999999999</v>
      </c>
      <c r="P25" s="88">
        <f t="shared" si="3"/>
        <v>9.157</v>
      </c>
      <c r="Q25" s="88">
        <f t="shared" si="3"/>
        <v>11.196</v>
      </c>
      <c r="R25" s="88">
        <f t="shared" si="3"/>
        <v>12.157</v>
      </c>
      <c r="S25" s="88">
        <f t="shared" si="3"/>
        <v>25.798000000000002</v>
      </c>
      <c r="T25" s="88">
        <f t="shared" si="3"/>
        <v>19.542999999999999</v>
      </c>
      <c r="U25" s="88">
        <f t="shared" si="3"/>
        <v>45.334000000000003</v>
      </c>
      <c r="V25" s="88">
        <f t="shared" si="3"/>
        <v>43.509</v>
      </c>
      <c r="W25" s="88">
        <f t="shared" si="3"/>
        <v>79.445999999999998</v>
      </c>
      <c r="X25" s="88">
        <f t="shared" si="3"/>
        <v>73.624000000000009</v>
      </c>
      <c r="Y25" s="88">
        <f t="shared" si="3"/>
        <v>38.697000000000003</v>
      </c>
      <c r="Z25" s="89">
        <f t="shared" si="3"/>
        <v>0</v>
      </c>
      <c r="AA25" s="90">
        <f t="shared" si="3"/>
        <v>402.64399999999995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29.207000000000001</v>
      </c>
      <c r="O29" s="77">
        <v>14.976000000000001</v>
      </c>
      <c r="P29" s="77">
        <v>9.157</v>
      </c>
      <c r="Q29" s="77">
        <v>11.196</v>
      </c>
      <c r="R29" s="77">
        <v>12.157</v>
      </c>
      <c r="S29" s="77">
        <v>25.797999999999998</v>
      </c>
      <c r="T29" s="77">
        <v>19.542999999999999</v>
      </c>
      <c r="U29" s="77">
        <v>106.52</v>
      </c>
      <c r="V29" s="77">
        <v>87.873999999999995</v>
      </c>
      <c r="W29" s="77">
        <v>89.757000000000005</v>
      </c>
      <c r="X29" s="77">
        <v>82.435000000000002</v>
      </c>
      <c r="Y29" s="77">
        <v>60.741999999999997</v>
      </c>
      <c r="Z29" s="78"/>
      <c r="AA29" s="79">
        <f>SUM(B29:Z29)</f>
        <v>549.36199999999997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29.207000000000001</v>
      </c>
      <c r="O31" s="62">
        <f t="shared" si="4"/>
        <v>14.976000000000001</v>
      </c>
      <c r="P31" s="62">
        <f t="shared" si="4"/>
        <v>9.157</v>
      </c>
      <c r="Q31" s="62">
        <f t="shared" si="4"/>
        <v>11.196</v>
      </c>
      <c r="R31" s="62">
        <f t="shared" si="4"/>
        <v>12.157</v>
      </c>
      <c r="S31" s="62">
        <f t="shared" si="4"/>
        <v>25.797999999999998</v>
      </c>
      <c r="T31" s="62">
        <f t="shared" si="4"/>
        <v>19.542999999999999</v>
      </c>
      <c r="U31" s="62">
        <f t="shared" si="4"/>
        <v>106.52</v>
      </c>
      <c r="V31" s="62">
        <f t="shared" si="4"/>
        <v>87.873999999999995</v>
      </c>
      <c r="W31" s="62">
        <f t="shared" si="4"/>
        <v>89.757000000000005</v>
      </c>
      <c r="X31" s="62">
        <f t="shared" si="4"/>
        <v>82.435000000000002</v>
      </c>
      <c r="Y31" s="62">
        <f t="shared" si="4"/>
        <v>60.741999999999997</v>
      </c>
      <c r="Z31" s="63">
        <f t="shared" si="4"/>
        <v>0</v>
      </c>
      <c r="AA31" s="64">
        <f t="shared" si="4"/>
        <v>549.36199999999997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128.80000000000001</v>
      </c>
      <c r="O38" s="99">
        <v>115.3</v>
      </c>
      <c r="P38" s="99">
        <v>200.9</v>
      </c>
      <c r="Q38" s="99">
        <v>155.9</v>
      </c>
      <c r="R38" s="99">
        <v>121.4</v>
      </c>
      <c r="S38" s="99">
        <v>188.3</v>
      </c>
      <c r="T38" s="99">
        <v>122.3</v>
      </c>
      <c r="U38" s="99"/>
      <c r="V38" s="99"/>
      <c r="W38" s="99"/>
      <c r="X38" s="99"/>
      <c r="Y38" s="99"/>
      <c r="Z38" s="100"/>
      <c r="AA38" s="79">
        <f t="shared" si="5"/>
        <v>1032.8999999999999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128.80000000000001</v>
      </c>
      <c r="O39" s="88">
        <f t="shared" si="6"/>
        <v>115.3</v>
      </c>
      <c r="P39" s="88">
        <f t="shared" si="6"/>
        <v>200.9</v>
      </c>
      <c r="Q39" s="88">
        <f t="shared" si="6"/>
        <v>155.9</v>
      </c>
      <c r="R39" s="88">
        <f t="shared" si="6"/>
        <v>121.4</v>
      </c>
      <c r="S39" s="88">
        <f t="shared" si="6"/>
        <v>188.3</v>
      </c>
      <c r="T39" s="88">
        <f t="shared" si="6"/>
        <v>122.3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1032.8999999999999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128.80000000000001</v>
      </c>
      <c r="O46" s="99">
        <v>115.3</v>
      </c>
      <c r="P46" s="99">
        <v>200.9</v>
      </c>
      <c r="Q46" s="99">
        <v>155.9</v>
      </c>
      <c r="R46" s="99">
        <v>121.4</v>
      </c>
      <c r="S46" s="99">
        <v>188.3</v>
      </c>
      <c r="T46" s="99">
        <v>122.3</v>
      </c>
      <c r="U46" s="99"/>
      <c r="V46" s="99"/>
      <c r="W46" s="99"/>
      <c r="X46" s="99"/>
      <c r="Y46" s="99"/>
      <c r="Z46" s="100"/>
      <c r="AA46" s="79">
        <f t="shared" si="7"/>
        <v>1032.8999999999999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128.80000000000001</v>
      </c>
      <c r="O48" s="88">
        <f t="shared" si="8"/>
        <v>115.3</v>
      </c>
      <c r="P48" s="88">
        <f t="shared" si="8"/>
        <v>200.9</v>
      </c>
      <c r="Q48" s="88">
        <f t="shared" si="8"/>
        <v>155.9</v>
      </c>
      <c r="R48" s="88">
        <f t="shared" si="8"/>
        <v>121.4</v>
      </c>
      <c r="S48" s="88">
        <f t="shared" si="8"/>
        <v>188.3</v>
      </c>
      <c r="T48" s="88">
        <f t="shared" si="8"/>
        <v>122.3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1032.8999999999999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158.00700000000001</v>
      </c>
      <c r="O51" s="88">
        <f t="shared" si="10"/>
        <v>130.27600000000001</v>
      </c>
      <c r="P51" s="88">
        <f t="shared" si="10"/>
        <v>210.05700000000002</v>
      </c>
      <c r="Q51" s="88">
        <f t="shared" si="10"/>
        <v>167.096</v>
      </c>
      <c r="R51" s="88">
        <f t="shared" si="10"/>
        <v>133.55700000000002</v>
      </c>
      <c r="S51" s="88">
        <f t="shared" si="10"/>
        <v>214.09800000000001</v>
      </c>
      <c r="T51" s="88">
        <f t="shared" si="10"/>
        <v>141.84299999999999</v>
      </c>
      <c r="U51" s="88">
        <f t="shared" si="10"/>
        <v>106.52000000000001</v>
      </c>
      <c r="V51" s="88">
        <f t="shared" si="10"/>
        <v>87.873999999999995</v>
      </c>
      <c r="W51" s="88">
        <f t="shared" si="10"/>
        <v>89.757000000000005</v>
      </c>
      <c r="X51" s="88">
        <f t="shared" si="10"/>
        <v>82.435000000000002</v>
      </c>
      <c r="Y51" s="88">
        <f t="shared" si="10"/>
        <v>60.742000000000004</v>
      </c>
      <c r="Z51" s="89">
        <f t="shared" si="10"/>
        <v>0</v>
      </c>
      <c r="AA51" s="104">
        <f>SUM(B51:Z51)</f>
        <v>1582.2620000000002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128.80000000000001</v>
      </c>
      <c r="O4" s="18">
        <v>115.3</v>
      </c>
      <c r="P4" s="18">
        <v>200.9</v>
      </c>
      <c r="Q4" s="18">
        <v>155.9</v>
      </c>
      <c r="R4" s="18">
        <v>121.4</v>
      </c>
      <c r="S4" s="18">
        <v>188.3</v>
      </c>
      <c r="T4" s="18">
        <v>122.3</v>
      </c>
      <c r="U4" s="18"/>
      <c r="V4" s="18"/>
      <c r="W4" s="18"/>
      <c r="X4" s="18"/>
      <c r="Y4" s="18"/>
      <c r="Z4" s="19"/>
      <c r="AA4" s="111">
        <f>SUM(B4:Z4)</f>
        <v>1032.8999999999999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145</v>
      </c>
      <c r="O7" s="117">
        <v>133</v>
      </c>
      <c r="P7" s="117">
        <v>127</v>
      </c>
      <c r="Q7" s="117">
        <v>137</v>
      </c>
      <c r="R7" s="117">
        <v>147</v>
      </c>
      <c r="S7" s="117">
        <v>159.72999999999999</v>
      </c>
      <c r="T7" s="117">
        <v>178</v>
      </c>
      <c r="U7" s="117">
        <v>86</v>
      </c>
      <c r="V7" s="117">
        <v>86</v>
      </c>
      <c r="W7" s="117">
        <v>89.92</v>
      </c>
      <c r="X7" s="117">
        <v>86</v>
      </c>
      <c r="Y7" s="117">
        <v>84</v>
      </c>
      <c r="Z7" s="118"/>
      <c r="AA7" s="119">
        <f>IF(SUM(B7:Z7)&lt;&gt;0,AVERAGEIF(B7:Z7,"&lt;&gt;"""),"")</f>
        <v>121.55416666666667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128.80000000000001</v>
      </c>
      <c r="O23" s="133">
        <v>115.3</v>
      </c>
      <c r="P23" s="133">
        <v>200.9</v>
      </c>
      <c r="Q23" s="133">
        <v>155.9</v>
      </c>
      <c r="R23" s="133">
        <v>121.4</v>
      </c>
      <c r="S23" s="133">
        <v>188.3</v>
      </c>
      <c r="T23" s="133">
        <v>122.3</v>
      </c>
      <c r="U23" s="133"/>
      <c r="V23" s="133"/>
      <c r="W23" s="133"/>
      <c r="X23" s="133"/>
      <c r="Y23" s="133"/>
      <c r="Z23" s="131"/>
      <c r="AA23" s="132">
        <f t="shared" si="2"/>
        <v>1032.8999999999999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128.80000000000001</v>
      </c>
      <c r="O24" s="135">
        <f t="shared" si="3"/>
        <v>115.3</v>
      </c>
      <c r="P24" s="135">
        <f t="shared" si="3"/>
        <v>200.9</v>
      </c>
      <c r="Q24" s="135">
        <f t="shared" si="3"/>
        <v>155.9</v>
      </c>
      <c r="R24" s="135">
        <f t="shared" si="3"/>
        <v>121.4</v>
      </c>
      <c r="S24" s="135">
        <f t="shared" si="3"/>
        <v>188.3</v>
      </c>
      <c r="T24" s="135">
        <f t="shared" si="3"/>
        <v>122.3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1032.8999999999999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2023-02-12T09:29:56Z</dcterms:created>
  <dcterms:modified xsi:type="dcterms:W3CDTF">2023-02-12T09:29:56Z</dcterms:modified>
</cp:coreProperties>
</file>