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<sst xmlns="http://schemas.openxmlformats.org/spreadsheetml/2006/main" count="117" uniqueCount="53">
  <si>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11/02/2023 11:20:32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</si>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</sst>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106.96000000000001</c:v>
                </c:pt>
                <c:pt idx="13">
                  <c:v>99.85</c:v>
                </c:pt>
                <c:pt idx="14">
                  <c:v>82.91</c:v>
                </c:pt>
                <c:pt idx="15">
                  <c:v>125.82999999999998</c:v>
                </c:pt>
                <c:pt idx="16">
                  <c:v>45.06</c:v>
                </c:pt>
                <c:pt idx="17">
                  <c:v>44.89</c:v>
                </c:pt>
                <c:pt idx="18">
                  <c:v>27.37</c:v>
                </c:pt>
                <c:pt idx="19">
                  <c:v>18.27</c:v>
                </c:pt>
                <c:pt idx="20">
                  <c:v>14.04</c:v>
                </c:pt>
                <c:pt idx="21">
                  <c:v>10.751000000000001</c:v>
                </c:pt>
                <c:pt idx="22">
                  <c:v>39.893999999999998</c:v>
                </c:pt>
                <c:pt idx="23">
                  <c:v>30.572000000000003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2465744"/>
        <c:axId val="482466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156.90399999999997</c:v>
                </c:pt>
                <c:pt idx="13">
                  <c:v>153.142</c:v>
                </c:pt>
                <c:pt idx="14">
                  <c:v>139.864</c:v>
                </c:pt>
                <c:pt idx="15">
                  <c:v>168.88499999999999</c:v>
                </c:pt>
                <c:pt idx="16">
                  <c:v>86.00800000000001</c:v>
                </c:pt>
                <c:pt idx="17">
                  <c:v>99.405000000000001</c:v>
                </c:pt>
                <c:pt idx="18">
                  <c:v>84.337000000000003</c:v>
                </c:pt>
                <c:pt idx="19">
                  <c:v>71.536000000000016</c:v>
                </c:pt>
                <c:pt idx="20">
                  <c:v>67.052000000000007</c:v>
                </c:pt>
                <c:pt idx="21">
                  <c:v>54.595999999999997</c:v>
                </c:pt>
                <c:pt idx="22">
                  <c:v>84.783999999999992</c:v>
                </c:pt>
                <c:pt idx="23">
                  <c:v>83.622000000000014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465744"/>
        <c:axId val="482466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102.72</c:v>
                </c:pt>
                <c:pt idx="13">
                  <c:v>129.66</c:v>
                </c:pt>
                <c:pt idx="14">
                  <c:v>134.6</c:v>
                </c:pt>
                <c:pt idx="15">
                  <c:v>146.65</c:v>
                </c:pt>
                <c:pt idx="16">
                  <c:v>159.47999999999999</c:v>
                </c:pt>
                <c:pt idx="17">
                  <c:v>159</c:v>
                </c:pt>
                <c:pt idx="18">
                  <c:v>178</c:v>
                </c:pt>
                <c:pt idx="19">
                  <c:v>220.38</c:v>
                </c:pt>
                <c:pt idx="20">
                  <c:v>170</c:v>
                </c:pt>
                <c:pt idx="21">
                  <c:v>174.11</c:v>
                </c:pt>
                <c:pt idx="22">
                  <c:v>161.6</c:v>
                </c:pt>
                <c:pt idx="23">
                  <c:v>159.08000000000001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466920"/>
        <c:axId val="482466528"/>
      </c:lineChart>
      <c:catAx>
        <c:axId val="482465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466136"/>
        <c:crosses val="autoZero"/>
        <c:auto val="1"/>
        <c:lblAlgn val="ctr"/>
        <c:lblOffset val="100"/>
        <c:noMultiLvlLbl val="0"/>
      </c:catAx>
      <c:valAx>
        <c:axId val="48246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465744"/>
        <c:crosses val="autoZero"/>
        <c:crossBetween val="between"/>
      </c:valAx>
      <c:valAx>
        <c:axId val="482466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466920"/>
        <c:crosses val="max"/>
        <c:crossBetween val="between"/>
      </c:valAx>
      <c:catAx>
        <c:axId val="482466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466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156.904</v>
      </c>
      <c r="O4" s="18">
        <v>153.191</v>
      </c>
      <c r="P4" s="18">
        <v>139.90900000000002</v>
      </c>
      <c r="Q4" s="18">
        <v>168.90799999999999</v>
      </c>
      <c r="R4" s="18">
        <v>86.027000000000001</v>
      </c>
      <c r="S4" s="18">
        <v>99.393000000000001</v>
      </c>
      <c r="T4" s="18">
        <v>84.313999999999993</v>
      </c>
      <c r="U4" s="18">
        <v>71.548000000000002</v>
      </c>
      <c r="V4" s="18">
        <v>67.078000000000003</v>
      </c>
      <c r="W4" s="18">
        <v>54.62</v>
      </c>
      <c r="X4" s="18">
        <v>84.75500000000001</v>
      </c>
      <c r="Y4" s="18">
        <v>83.576999999999998</v>
      </c>
      <c r="Z4" s="19"/>
      <c r="AA4" s="20">
        <f>SUM(B4:Z4)</f>
        <v>1250.2240000000002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102.72</v>
      </c>
      <c r="O7" s="28">
        <v>129.66</v>
      </c>
      <c r="P7" s="28">
        <v>134.6</v>
      </c>
      <c r="Q7" s="28">
        <v>146.65</v>
      </c>
      <c r="R7" s="28">
        <v>159.47999999999999</v>
      </c>
      <c r="S7" s="28">
        <v>159</v>
      </c>
      <c r="T7" s="28">
        <v>178</v>
      </c>
      <c r="U7" s="28">
        <v>220.38</v>
      </c>
      <c r="V7" s="28">
        <v>170</v>
      </c>
      <c r="W7" s="28">
        <v>174.11</v>
      </c>
      <c r="X7" s="28">
        <v>161.6</v>
      </c>
      <c r="Y7" s="28">
        <v>159.08000000000001</v>
      </c>
      <c r="Z7" s="29"/>
      <c r="AA7" s="30">
        <f>IF(SUM(B7:Z7)&lt;&gt;0,AVERAGEIF(B7:Z7,"&lt;&gt;"""),"")</f>
        <v>157.93999999999997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106.96000000000001</v>
      </c>
      <c r="O14" s="57">
        <v>99.85</v>
      </c>
      <c r="P14" s="57">
        <v>82.91</v>
      </c>
      <c r="Q14" s="57">
        <v>125.82999999999998</v>
      </c>
      <c r="R14" s="57">
        <v>45.06</v>
      </c>
      <c r="S14" s="57">
        <v>44.89</v>
      </c>
      <c r="T14" s="57">
        <v>27.37</v>
      </c>
      <c r="U14" s="57">
        <v>18.27</v>
      </c>
      <c r="V14" s="57">
        <v>14.04</v>
      </c>
      <c r="W14" s="57">
        <v>10.751000000000001</v>
      </c>
      <c r="X14" s="57">
        <v>39.893999999999998</v>
      </c>
      <c r="Y14" s="57">
        <v>30.572000000000003</v>
      </c>
      <c r="Z14" s="58"/>
      <c r="AA14" s="59">
        <f t="shared" si="0"/>
        <v>646.39699999999993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106.96000000000001</v>
      </c>
      <c r="O16" s="62">
        <f t="shared" si="1"/>
        <v>99.85</v>
      </c>
      <c r="P16" s="62">
        <f t="shared" si="1"/>
        <v>82.91</v>
      </c>
      <c r="Q16" s="62">
        <f t="shared" si="1"/>
        <v>125.82999999999998</v>
      </c>
      <c r="R16" s="62">
        <f t="shared" si="1"/>
        <v>45.06</v>
      </c>
      <c r="S16" s="62">
        <f t="shared" si="1"/>
        <v>44.89</v>
      </c>
      <c r="T16" s="62">
        <f t="shared" si="1"/>
        <v>27.37</v>
      </c>
      <c r="U16" s="62">
        <f t="shared" si="1"/>
        <v>18.27</v>
      </c>
      <c r="V16" s="62">
        <f t="shared" si="1"/>
        <v>14.04</v>
      </c>
      <c r="W16" s="62">
        <f t="shared" si="1"/>
        <v>10.751000000000001</v>
      </c>
      <c r="X16" s="62">
        <f t="shared" si="1"/>
        <v>39.893999999999998</v>
      </c>
      <c r="Y16" s="62">
        <f t="shared" si="1"/>
        <v>30.572000000000003</v>
      </c>
      <c r="Z16" s="63" t="str">
        <f t="shared" si="1"/>
        <v/>
      </c>
      <c r="AA16" s="64">
        <f>SUM(AA10:AA15)</f>
        <v>646.39699999999993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7.1769999999999996</v>
      </c>
      <c r="O20" s="77">
        <v>6.7409999999999997</v>
      </c>
      <c r="P20" s="77">
        <v>6.21</v>
      </c>
      <c r="Q20" s="77">
        <v>6.1280000000000001</v>
      </c>
      <c r="R20" s="77">
        <v>6.1440000000000001</v>
      </c>
      <c r="S20" s="77">
        <v>6.1449999999999996</v>
      </c>
      <c r="T20" s="77">
        <v>6.1059999999999999</v>
      </c>
      <c r="U20" s="77">
        <v>5.8280000000000003</v>
      </c>
      <c r="V20" s="77">
        <v>5.5469999999999997</v>
      </c>
      <c r="W20" s="77">
        <v>5.2649999999999997</v>
      </c>
      <c r="X20" s="77">
        <v>5.0979999999999999</v>
      </c>
      <c r="Y20" s="77">
        <v>4.944</v>
      </c>
      <c r="Z20" s="78"/>
      <c r="AA20" s="79">
        <f t="shared" si="2"/>
        <v>71.333000000000013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42.766999999999996</v>
      </c>
      <c r="O21" s="81">
        <v>46.600000000000009</v>
      </c>
      <c r="P21" s="81">
        <v>50.788999999999994</v>
      </c>
      <c r="Q21" s="81">
        <v>36.949999999999996</v>
      </c>
      <c r="R21" s="81">
        <v>34.823</v>
      </c>
      <c r="S21" s="81">
        <v>48.357999999999997</v>
      </c>
      <c r="T21" s="81">
        <v>50.838000000000001</v>
      </c>
      <c r="U21" s="81">
        <v>47.45</v>
      </c>
      <c r="V21" s="81">
        <v>47.491</v>
      </c>
      <c r="W21" s="81">
        <v>38.603999999999999</v>
      </c>
      <c r="X21" s="81">
        <v>39.763000000000005</v>
      </c>
      <c r="Y21" s="81">
        <v>48.060999999999993</v>
      </c>
      <c r="Z21" s="78"/>
      <c r="AA21" s="79">
        <f t="shared" si="2"/>
        <v>532.49400000000003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49.943999999999996</v>
      </c>
      <c r="O25" s="88">
        <f t="shared" si="3"/>
        <v>53.341000000000008</v>
      </c>
      <c r="P25" s="88">
        <f t="shared" si="3"/>
        <v>56.998999999999995</v>
      </c>
      <c r="Q25" s="88">
        <f t="shared" si="3"/>
        <v>43.077999999999996</v>
      </c>
      <c r="R25" s="88">
        <f t="shared" si="3"/>
        <v>40.966999999999999</v>
      </c>
      <c r="S25" s="88">
        <f t="shared" si="3"/>
        <v>54.503</v>
      </c>
      <c r="T25" s="88">
        <f t="shared" si="3"/>
        <v>56.944000000000003</v>
      </c>
      <c r="U25" s="88">
        <f t="shared" si="3"/>
        <v>53.278000000000006</v>
      </c>
      <c r="V25" s="88">
        <f t="shared" si="3"/>
        <v>53.037999999999997</v>
      </c>
      <c r="W25" s="88">
        <f t="shared" si="3"/>
        <v>43.869</v>
      </c>
      <c r="X25" s="88">
        <f t="shared" si="3"/>
        <v>44.861000000000004</v>
      </c>
      <c r="Y25" s="88">
        <f t="shared" si="3"/>
        <v>53.004999999999995</v>
      </c>
      <c r="Z25" s="89" t="str">
        <f t="shared" si="3"/>
        <v/>
      </c>
      <c r="AA25" s="90">
        <f>SUM(AA19:AA24)</f>
        <v>603.827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156.904</v>
      </c>
      <c r="O29" s="77">
        <v>153.191</v>
      </c>
      <c r="P29" s="77">
        <v>139.90899999999999</v>
      </c>
      <c r="Q29" s="77">
        <v>168.90799999999999</v>
      </c>
      <c r="R29" s="77">
        <v>86.027000000000001</v>
      </c>
      <c r="S29" s="77">
        <v>99.393000000000001</v>
      </c>
      <c r="T29" s="77">
        <v>84.313999999999993</v>
      </c>
      <c r="U29" s="77">
        <v>71.548000000000002</v>
      </c>
      <c r="V29" s="77">
        <v>67.078000000000003</v>
      </c>
      <c r="W29" s="77">
        <v>54.62</v>
      </c>
      <c r="X29" s="77">
        <v>84.754999999999995</v>
      </c>
      <c r="Y29" s="77">
        <v>83.576999999999998</v>
      </c>
      <c r="Z29" s="78"/>
      <c r="AA29" s="79">
        <f>SUM(B29:Z29)</f>
        <v>1250.2239999999999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156.904</v>
      </c>
      <c r="O31" s="62">
        <f t="shared" si="4"/>
        <v>153.191</v>
      </c>
      <c r="P31" s="62">
        <f t="shared" si="4"/>
        <v>139.90899999999999</v>
      </c>
      <c r="Q31" s="62">
        <f t="shared" si="4"/>
        <v>168.90799999999999</v>
      </c>
      <c r="R31" s="62">
        <f t="shared" si="4"/>
        <v>86.027000000000001</v>
      </c>
      <c r="S31" s="62">
        <f t="shared" si="4"/>
        <v>99.393000000000001</v>
      </c>
      <c r="T31" s="62">
        <f t="shared" si="4"/>
        <v>84.313999999999993</v>
      </c>
      <c r="U31" s="62">
        <f t="shared" si="4"/>
        <v>71.548000000000002</v>
      </c>
      <c r="V31" s="62">
        <f t="shared" si="4"/>
        <v>67.078000000000003</v>
      </c>
      <c r="W31" s="62">
        <f t="shared" si="4"/>
        <v>54.62</v>
      </c>
      <c r="X31" s="62">
        <f t="shared" si="4"/>
        <v>84.754999999999995</v>
      </c>
      <c r="Y31" s="62">
        <f t="shared" si="4"/>
        <v>83.576999999999998</v>
      </c>
      <c r="Z31" s="63" t="str">
        <f t="shared" si="4"/>
        <v/>
      </c>
      <c r="AA31" s="64">
        <f>SUM(AA28:AA30)</f>
        <v>1250.2239999999999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156.904</v>
      </c>
      <c r="O51" s="88">
        <f t="shared" si="10"/>
        <v>153.191</v>
      </c>
      <c r="P51" s="88">
        <f t="shared" si="10"/>
        <v>139.90899999999999</v>
      </c>
      <c r="Q51" s="88">
        <f t="shared" si="10"/>
        <v>168.90799999999999</v>
      </c>
      <c r="R51" s="88">
        <f t="shared" si="10"/>
        <v>86.027000000000001</v>
      </c>
      <c r="S51" s="88">
        <f t="shared" si="10"/>
        <v>99.393000000000001</v>
      </c>
      <c r="T51" s="88">
        <f t="shared" si="10"/>
        <v>84.314000000000007</v>
      </c>
      <c r="U51" s="88">
        <f t="shared" si="10"/>
        <v>71.548000000000002</v>
      </c>
      <c r="V51" s="88">
        <f t="shared" si="10"/>
        <v>67.078000000000003</v>
      </c>
      <c r="W51" s="88">
        <f t="shared" si="10"/>
        <v>54.620000000000005</v>
      </c>
      <c r="X51" s="88">
        <f t="shared" si="10"/>
        <v>84.754999999999995</v>
      </c>
      <c r="Y51" s="88">
        <f t="shared" si="10"/>
        <v>83.576999999999998</v>
      </c>
      <c r="Z51" s="89" t="str">
        <f t="shared" si="10"/>
        <v/>
      </c>
      <c r="AA51" s="104">
        <f>SUM(B51:Z51)</f>
        <v>1250.2240000000004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156.90399999999997</v>
      </c>
      <c r="O4" s="18">
        <v>153.142</v>
      </c>
      <c r="P4" s="18">
        <v>139.864</v>
      </c>
      <c r="Q4" s="18">
        <v>168.88499999999999</v>
      </c>
      <c r="R4" s="18">
        <v>86.00800000000001</v>
      </c>
      <c r="S4" s="18">
        <v>99.405000000000001</v>
      </c>
      <c r="T4" s="18">
        <v>84.337000000000003</v>
      </c>
      <c r="U4" s="18">
        <v>71.536000000000016</v>
      </c>
      <c r="V4" s="18">
        <v>67.052000000000007</v>
      </c>
      <c r="W4" s="18">
        <v>54.595999999999997</v>
      </c>
      <c r="X4" s="18">
        <v>84.783999999999992</v>
      </c>
      <c r="Y4" s="18">
        <v>83.622000000000014</v>
      </c>
      <c r="Z4" s="19"/>
      <c r="AA4" s="20">
        <f>SUM(B4:Z4)</f>
        <v>1250.135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102.72</v>
      </c>
      <c r="O7" s="28">
        <v>129.66</v>
      </c>
      <c r="P7" s="28">
        <v>134.6</v>
      </c>
      <c r="Q7" s="28">
        <v>146.65</v>
      </c>
      <c r="R7" s="28">
        <v>159.47999999999999</v>
      </c>
      <c r="S7" s="28">
        <v>159</v>
      </c>
      <c r="T7" s="28">
        <v>178</v>
      </c>
      <c r="U7" s="28">
        <v>220.38</v>
      </c>
      <c r="V7" s="28">
        <v>170</v>
      </c>
      <c r="W7" s="28">
        <v>174.11</v>
      </c>
      <c r="X7" s="28">
        <v>161.6</v>
      </c>
      <c r="Y7" s="28">
        <v>159.08000000000001</v>
      </c>
      <c r="Z7" s="29"/>
      <c r="AA7" s="30">
        <f>IF(SUM(B7:Z7)&lt;&gt;0,AVERAGEIF(B7:Z7,"&lt;&gt;"""),"")</f>
        <v>157.93999999999997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6.5350000000000001</v>
      </c>
      <c r="O20" s="77">
        <v>7.2010000000000005</v>
      </c>
      <c r="P20" s="77">
        <v>7.516</v>
      </c>
      <c r="Q20" s="77">
        <v>0.63400000000000001</v>
      </c>
      <c r="R20" s="77">
        <v>0.63600000000000001</v>
      </c>
      <c r="S20" s="77">
        <v>0.63700000000000001</v>
      </c>
      <c r="T20" s="77">
        <v>0.63700000000000001</v>
      </c>
      <c r="U20" s="77">
        <v>0.63600000000000001</v>
      </c>
      <c r="V20" s="77">
        <v>0.63500000000000001</v>
      </c>
      <c r="W20" s="77">
        <v>1.9410000000000001</v>
      </c>
      <c r="X20" s="77">
        <v>1.9039999999999999</v>
      </c>
      <c r="Y20" s="77">
        <v>1.8969999999999998</v>
      </c>
      <c r="Z20" s="78"/>
      <c r="AA20" s="79">
        <f t="shared" si="2"/>
        <v>30.809000000000001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37.269000000000005</v>
      </c>
      <c r="O21" s="81">
        <v>15.141</v>
      </c>
      <c r="P21" s="81">
        <v>5.3479999999999999</v>
      </c>
      <c r="Q21" s="81">
        <v>2.4510000000000001</v>
      </c>
      <c r="R21" s="81">
        <v>2.972</v>
      </c>
      <c r="S21" s="81">
        <v>2.3679999999999999</v>
      </c>
      <c r="T21" s="81">
        <v>6.5</v>
      </c>
      <c r="U21" s="81">
        <v>6.5</v>
      </c>
      <c r="V21" s="81">
        <v>4.3170000000000002</v>
      </c>
      <c r="W21" s="81">
        <v>5.7549999999999999</v>
      </c>
      <c r="X21" s="81">
        <v>0.28000000000000003</v>
      </c>
      <c r="Y21" s="81">
        <v>2.5249999999999999</v>
      </c>
      <c r="Z21" s="78"/>
      <c r="AA21" s="79">
        <f t="shared" si="2"/>
        <v>91.426000000000016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43.804000000000002</v>
      </c>
      <c r="O25" s="88">
        <f t="shared" si="3"/>
        <v>22.341999999999999</v>
      </c>
      <c r="P25" s="88">
        <f t="shared" si="3"/>
        <v>12.864000000000001</v>
      </c>
      <c r="Q25" s="88">
        <f t="shared" si="3"/>
        <v>3.085</v>
      </c>
      <c r="R25" s="88">
        <f t="shared" si="3"/>
        <v>3.6080000000000001</v>
      </c>
      <c r="S25" s="88">
        <f t="shared" si="3"/>
        <v>3.0049999999999999</v>
      </c>
      <c r="T25" s="88">
        <f t="shared" si="3"/>
        <v>7.1370000000000005</v>
      </c>
      <c r="U25" s="88">
        <f t="shared" si="3"/>
        <v>7.1360000000000001</v>
      </c>
      <c r="V25" s="88">
        <f t="shared" si="3"/>
        <v>4.952</v>
      </c>
      <c r="W25" s="88">
        <f t="shared" si="3"/>
        <v>7.6959999999999997</v>
      </c>
      <c r="X25" s="88">
        <f t="shared" si="3"/>
        <v>2.1840000000000002</v>
      </c>
      <c r="Y25" s="88">
        <f t="shared" si="3"/>
        <v>4.4219999999999997</v>
      </c>
      <c r="Z25" s="89">
        <f t="shared" si="3"/>
        <v>0</v>
      </c>
      <c r="AA25" s="90">
        <f t="shared" si="3"/>
        <v>122.23500000000001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43.804000000000002</v>
      </c>
      <c r="O29" s="77">
        <v>22.341999999999999</v>
      </c>
      <c r="P29" s="77">
        <v>12.864000000000001</v>
      </c>
      <c r="Q29" s="77">
        <v>3.085</v>
      </c>
      <c r="R29" s="77">
        <v>3.6080000000000001</v>
      </c>
      <c r="S29" s="77">
        <v>3.0049999999999999</v>
      </c>
      <c r="T29" s="77">
        <v>7.1369999999999996</v>
      </c>
      <c r="U29" s="77">
        <v>7.1360000000000001</v>
      </c>
      <c r="V29" s="77">
        <v>4.952</v>
      </c>
      <c r="W29" s="77">
        <v>7.6959999999999997</v>
      </c>
      <c r="X29" s="77">
        <v>2.1840000000000002</v>
      </c>
      <c r="Y29" s="77">
        <v>4.4219999999999997</v>
      </c>
      <c r="Z29" s="78"/>
      <c r="AA29" s="79">
        <f>SUM(B29:Z29)</f>
        <v>122.23499999999999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43.804000000000002</v>
      </c>
      <c r="O31" s="62">
        <f t="shared" si="4"/>
        <v>22.341999999999999</v>
      </c>
      <c r="P31" s="62">
        <f t="shared" si="4"/>
        <v>12.864000000000001</v>
      </c>
      <c r="Q31" s="62">
        <f t="shared" si="4"/>
        <v>3.085</v>
      </c>
      <c r="R31" s="62">
        <f t="shared" si="4"/>
        <v>3.6080000000000001</v>
      </c>
      <c r="S31" s="62">
        <f t="shared" si="4"/>
        <v>3.0049999999999999</v>
      </c>
      <c r="T31" s="62">
        <f t="shared" si="4"/>
        <v>7.1369999999999996</v>
      </c>
      <c r="U31" s="62">
        <f t="shared" si="4"/>
        <v>7.1360000000000001</v>
      </c>
      <c r="V31" s="62">
        <f t="shared" si="4"/>
        <v>4.952</v>
      </c>
      <c r="W31" s="62">
        <f t="shared" si="4"/>
        <v>7.6959999999999997</v>
      </c>
      <c r="X31" s="62">
        <f t="shared" si="4"/>
        <v>2.1840000000000002</v>
      </c>
      <c r="Y31" s="62">
        <f t="shared" si="4"/>
        <v>4.4219999999999997</v>
      </c>
      <c r="Z31" s="63">
        <f t="shared" si="4"/>
        <v>0</v>
      </c>
      <c r="AA31" s="64">
        <f t="shared" si="4"/>
        <v>122.23499999999999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113.1</v>
      </c>
      <c r="O38" s="99">
        <v>130.80000000000001</v>
      </c>
      <c r="P38" s="99">
        <v>127</v>
      </c>
      <c r="Q38" s="99">
        <v>165.8</v>
      </c>
      <c r="R38" s="99">
        <v>82.4</v>
      </c>
      <c r="S38" s="99">
        <v>96.4</v>
      </c>
      <c r="T38" s="99">
        <v>77.2</v>
      </c>
      <c r="U38" s="99">
        <v>64.400000000000006</v>
      </c>
      <c r="V38" s="99">
        <v>62.1</v>
      </c>
      <c r="W38" s="99">
        <v>46.9</v>
      </c>
      <c r="X38" s="99">
        <v>82.6</v>
      </c>
      <c r="Y38" s="99">
        <v>79.2</v>
      </c>
      <c r="Z38" s="100"/>
      <c r="AA38" s="79">
        <f t="shared" si="5"/>
        <v>1127.9000000000001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113.1</v>
      </c>
      <c r="O39" s="88">
        <f t="shared" si="6"/>
        <v>130.80000000000001</v>
      </c>
      <c r="P39" s="88">
        <f t="shared" si="6"/>
        <v>127</v>
      </c>
      <c r="Q39" s="88">
        <f t="shared" si="6"/>
        <v>165.8</v>
      </c>
      <c r="R39" s="88">
        <f t="shared" si="6"/>
        <v>82.4</v>
      </c>
      <c r="S39" s="88">
        <f t="shared" si="6"/>
        <v>96.4</v>
      </c>
      <c r="T39" s="88">
        <f t="shared" si="6"/>
        <v>77.2</v>
      </c>
      <c r="U39" s="88">
        <f t="shared" si="6"/>
        <v>64.400000000000006</v>
      </c>
      <c r="V39" s="88">
        <f t="shared" si="6"/>
        <v>62.1</v>
      </c>
      <c r="W39" s="88">
        <f t="shared" si="6"/>
        <v>46.9</v>
      </c>
      <c r="X39" s="88">
        <f t="shared" si="6"/>
        <v>82.6</v>
      </c>
      <c r="Y39" s="88">
        <f t="shared" si="6"/>
        <v>79.2</v>
      </c>
      <c r="Z39" s="89">
        <f t="shared" si="6"/>
        <v>0</v>
      </c>
      <c r="AA39" s="90">
        <f t="shared" si="5"/>
        <v>1127.9000000000001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113.1</v>
      </c>
      <c r="O46" s="99">
        <v>130.80000000000001</v>
      </c>
      <c r="P46" s="99">
        <v>127</v>
      </c>
      <c r="Q46" s="99">
        <v>165.8</v>
      </c>
      <c r="R46" s="99">
        <v>82.4</v>
      </c>
      <c r="S46" s="99">
        <v>96.4</v>
      </c>
      <c r="T46" s="99">
        <v>77.2</v>
      </c>
      <c r="U46" s="99">
        <v>64.400000000000006</v>
      </c>
      <c r="V46" s="99">
        <v>62.1</v>
      </c>
      <c r="W46" s="99">
        <v>46.9</v>
      </c>
      <c r="X46" s="99">
        <v>82.6</v>
      </c>
      <c r="Y46" s="99">
        <v>79.2</v>
      </c>
      <c r="Z46" s="100"/>
      <c r="AA46" s="79">
        <f t="shared" si="7"/>
        <v>1127.9000000000001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113.1</v>
      </c>
      <c r="O48" s="88">
        <f t="shared" si="8"/>
        <v>130.80000000000001</v>
      </c>
      <c r="P48" s="88">
        <f t="shared" si="8"/>
        <v>127</v>
      </c>
      <c r="Q48" s="88">
        <f t="shared" si="8"/>
        <v>165.8</v>
      </c>
      <c r="R48" s="88">
        <f t="shared" si="8"/>
        <v>82.4</v>
      </c>
      <c r="S48" s="88">
        <f t="shared" si="8"/>
        <v>96.4</v>
      </c>
      <c r="T48" s="88">
        <f t="shared" si="8"/>
        <v>77.2</v>
      </c>
      <c r="U48" s="88">
        <f t="shared" si="8"/>
        <v>64.400000000000006</v>
      </c>
      <c r="V48" s="88">
        <f t="shared" si="8"/>
        <v>62.1</v>
      </c>
      <c r="W48" s="88">
        <f t="shared" si="8"/>
        <v>46.9</v>
      </c>
      <c r="X48" s="88">
        <f t="shared" si="8"/>
        <v>82.6</v>
      </c>
      <c r="Y48" s="88">
        <f t="shared" si="8"/>
        <v>79.2</v>
      </c>
      <c r="Z48" s="89">
        <f t="shared" si="8"/>
        <v>0</v>
      </c>
      <c r="AA48" s="90">
        <f t="shared" si="7"/>
        <v>1127.9000000000001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156.904</v>
      </c>
      <c r="O51" s="88">
        <f t="shared" si="10"/>
        <v>153.142</v>
      </c>
      <c r="P51" s="88">
        <f t="shared" si="10"/>
        <v>139.864</v>
      </c>
      <c r="Q51" s="88">
        <f t="shared" si="10"/>
        <v>168.88500000000002</v>
      </c>
      <c r="R51" s="88">
        <f t="shared" si="10"/>
        <v>86.00800000000001</v>
      </c>
      <c r="S51" s="88">
        <f t="shared" si="10"/>
        <v>99.405000000000001</v>
      </c>
      <c r="T51" s="88">
        <f t="shared" si="10"/>
        <v>84.337000000000003</v>
      </c>
      <c r="U51" s="88">
        <f t="shared" si="10"/>
        <v>71.536000000000001</v>
      </c>
      <c r="V51" s="88">
        <f t="shared" si="10"/>
        <v>67.052000000000007</v>
      </c>
      <c r="W51" s="88">
        <f t="shared" si="10"/>
        <v>54.595999999999997</v>
      </c>
      <c r="X51" s="88">
        <f t="shared" si="10"/>
        <v>84.783999999999992</v>
      </c>
      <c r="Y51" s="88">
        <f t="shared" si="10"/>
        <v>83.622</v>
      </c>
      <c r="Z51" s="89">
        <f t="shared" si="10"/>
        <v>0</v>
      </c>
      <c r="AA51" s="104">
        <f>SUM(B51:Z51)</f>
        <v>1250.135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113.1</v>
      </c>
      <c r="O4" s="18">
        <v>130.80000000000001</v>
      </c>
      <c r="P4" s="18">
        <v>127</v>
      </c>
      <c r="Q4" s="18">
        <v>165.8</v>
      </c>
      <c r="R4" s="18">
        <v>82.4</v>
      </c>
      <c r="S4" s="18">
        <v>96.4</v>
      </c>
      <c r="T4" s="18">
        <v>77.2</v>
      </c>
      <c r="U4" s="18">
        <v>64.400000000000006</v>
      </c>
      <c r="V4" s="18">
        <v>62.1</v>
      </c>
      <c r="W4" s="18">
        <v>46.9</v>
      </c>
      <c r="X4" s="18">
        <v>82.6</v>
      </c>
      <c r="Y4" s="18">
        <v>79.2</v>
      </c>
      <c r="Z4" s="19"/>
      <c r="AA4" s="111">
        <f>SUM(B4:Z4)</f>
        <v>1127.9000000000001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102.72</v>
      </c>
      <c r="O7" s="117">
        <v>129.66</v>
      </c>
      <c r="P7" s="117">
        <v>134.6</v>
      </c>
      <c r="Q7" s="117">
        <v>146.65</v>
      </c>
      <c r="R7" s="117">
        <v>159.47999999999999</v>
      </c>
      <c r="S7" s="117">
        <v>159</v>
      </c>
      <c r="T7" s="117">
        <v>178</v>
      </c>
      <c r="U7" s="117">
        <v>220.38</v>
      </c>
      <c r="V7" s="117">
        <v>170</v>
      </c>
      <c r="W7" s="117">
        <v>174.11</v>
      </c>
      <c r="X7" s="117">
        <v>161.6</v>
      </c>
      <c r="Y7" s="117">
        <v>159.08000000000001</v>
      </c>
      <c r="Z7" s="118"/>
      <c r="AA7" s="119">
        <f>IF(SUM(B7:Z7)&lt;&gt;0,AVERAGEIF(B7:Z7,"&lt;&gt;"""),"")</f>
        <v>157.93999999999997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113.1</v>
      </c>
      <c r="O23" s="133">
        <v>130.80000000000001</v>
      </c>
      <c r="P23" s="133">
        <v>127</v>
      </c>
      <c r="Q23" s="133">
        <v>165.8</v>
      </c>
      <c r="R23" s="133">
        <v>82.4</v>
      </c>
      <c r="S23" s="133">
        <v>96.4</v>
      </c>
      <c r="T23" s="133">
        <v>77.2</v>
      </c>
      <c r="U23" s="133">
        <v>64.400000000000006</v>
      </c>
      <c r="V23" s="133">
        <v>62.1</v>
      </c>
      <c r="W23" s="133">
        <v>46.9</v>
      </c>
      <c r="X23" s="133">
        <v>82.6</v>
      </c>
      <c r="Y23" s="133">
        <v>79.2</v>
      </c>
      <c r="Z23" s="131"/>
      <c r="AA23" s="132">
        <f t="shared" si="2"/>
        <v>1127.9000000000001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113.1</v>
      </c>
      <c r="O24" s="135">
        <f t="shared" si="3"/>
        <v>130.80000000000001</v>
      </c>
      <c r="P24" s="135">
        <f t="shared" si="3"/>
        <v>127</v>
      </c>
      <c r="Q24" s="135">
        <f t="shared" si="3"/>
        <v>165.8</v>
      </c>
      <c r="R24" s="135">
        <f t="shared" si="3"/>
        <v>82.4</v>
      </c>
      <c r="S24" s="135">
        <f t="shared" si="3"/>
        <v>96.4</v>
      </c>
      <c r="T24" s="135">
        <f t="shared" si="3"/>
        <v>77.2</v>
      </c>
      <c r="U24" s="135">
        <f t="shared" si="3"/>
        <v>64.400000000000006</v>
      </c>
      <c r="V24" s="135">
        <f t="shared" si="3"/>
        <v>62.1</v>
      </c>
      <c r="W24" s="135">
        <f t="shared" si="3"/>
        <v>46.9</v>
      </c>
      <c r="X24" s="135">
        <f t="shared" si="3"/>
        <v>82.6</v>
      </c>
      <c r="Y24" s="135">
        <f t="shared" si="3"/>
        <v>79.2</v>
      </c>
      <c r="Z24" s="136" t="str">
        <f t="shared" si="3"/>
        <v/>
      </c>
      <c r="AA24" s="90">
        <f t="shared" si="2"/>
        <v>1127.9000000000001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2023-02-11T09:20:32Z</dcterms:created>
  <dcterms:modified xsi:type="dcterms:W3CDTF">2023-02-11T09:20:33Z</dcterms:modified>
</cp:coreProperties>
</file>