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<sst xmlns="http://schemas.openxmlformats.org/spreadsheetml/2006/main" count="117" uniqueCount="53">
  <si>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10/02/2023 11:25:29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</si>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</sst>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11.9</c:v>
                </c:pt>
                <c:pt idx="15">
                  <c:v>52</c:v>
                </c:pt>
                <c:pt idx="16">
                  <c:v>2.169</c:v>
                </c:pt>
                <c:pt idx="17">
                  <c:v>52</c:v>
                </c:pt>
                <c:pt idx="20">
                  <c:v>1E-3</c:v>
                </c:pt>
                <c:pt idx="21">
                  <c:v>1E-3</c:v>
                </c:pt>
                <c:pt idx="22">
                  <c:v>31.687000000000001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100.223</c:v>
                </c:pt>
                <c:pt idx="13">
                  <c:v>109.76300000000001</c:v>
                </c:pt>
                <c:pt idx="14">
                  <c:v>106.70599999999999</c:v>
                </c:pt>
                <c:pt idx="15">
                  <c:v>150.90900000000002</c:v>
                </c:pt>
                <c:pt idx="16">
                  <c:v>151.715</c:v>
                </c:pt>
                <c:pt idx="17">
                  <c:v>139.714</c:v>
                </c:pt>
                <c:pt idx="18">
                  <c:v>144.11599999999999</c:v>
                </c:pt>
                <c:pt idx="19">
                  <c:v>141.846</c:v>
                </c:pt>
                <c:pt idx="20">
                  <c:v>115.53999999999999</c:v>
                </c:pt>
                <c:pt idx="21">
                  <c:v>114.495</c:v>
                </c:pt>
                <c:pt idx="22">
                  <c:v>109.935</c:v>
                </c:pt>
                <c:pt idx="23">
                  <c:v>99.185000000000002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451176"/>
        <c:axId val="327451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102.47200000000001</c:v>
                </c:pt>
                <c:pt idx="13">
                  <c:v>118.46400000000001</c:v>
                </c:pt>
                <c:pt idx="14">
                  <c:v>121.29499999999999</c:v>
                </c:pt>
                <c:pt idx="15">
                  <c:v>236.91600000000003</c:v>
                </c:pt>
                <c:pt idx="16">
                  <c:v>154.58700000000002</c:v>
                </c:pt>
                <c:pt idx="17">
                  <c:v>195.60299999999998</c:v>
                </c:pt>
                <c:pt idx="18">
                  <c:v>144.11600000000001</c:v>
                </c:pt>
                <c:pt idx="19">
                  <c:v>141.84400000000002</c:v>
                </c:pt>
                <c:pt idx="20">
                  <c:v>115.541</c:v>
                </c:pt>
                <c:pt idx="21">
                  <c:v>114.523</c:v>
                </c:pt>
                <c:pt idx="22">
                  <c:v>142.04700000000003</c:v>
                </c:pt>
                <c:pt idx="23">
                  <c:v>110.54100000000001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51176"/>
        <c:axId val="327451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153.29</c:v>
                </c:pt>
                <c:pt idx="13">
                  <c:v>154</c:v>
                </c:pt>
                <c:pt idx="14">
                  <c:v>161</c:v>
                </c:pt>
                <c:pt idx="15">
                  <c:v>174</c:v>
                </c:pt>
                <c:pt idx="16">
                  <c:v>199.2</c:v>
                </c:pt>
                <c:pt idx="17">
                  <c:v>235</c:v>
                </c:pt>
                <c:pt idx="18">
                  <c:v>214.61</c:v>
                </c:pt>
                <c:pt idx="19">
                  <c:v>255</c:v>
                </c:pt>
                <c:pt idx="20">
                  <c:v>179.95</c:v>
                </c:pt>
                <c:pt idx="21">
                  <c:v>178.6</c:v>
                </c:pt>
                <c:pt idx="22">
                  <c:v>161</c:v>
                </c:pt>
                <c:pt idx="23">
                  <c:v>159.22999999999999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52352"/>
        <c:axId val="327451960"/>
      </c:lineChart>
      <c:catAx>
        <c:axId val="32745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51568"/>
        <c:crosses val="autoZero"/>
        <c:auto val="1"/>
        <c:lblAlgn val="ctr"/>
        <c:lblOffset val="100"/>
        <c:noMultiLvlLbl val="0"/>
      </c:catAx>
      <c:valAx>
        <c:axId val="32745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51176"/>
        <c:crosses val="autoZero"/>
        <c:crossBetween val="between"/>
      </c:valAx>
      <c:valAx>
        <c:axId val="327451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452352"/>
        <c:crosses val="max"/>
        <c:crossBetween val="between"/>
      </c:valAx>
      <c:catAx>
        <c:axId val="327452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451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102.50599999999999</v>
      </c>
      <c r="O4" s="18">
        <v>118.42500000000001</v>
      </c>
      <c r="P4" s="18">
        <v>121.29499999999999</v>
      </c>
      <c r="Q4" s="18">
        <v>236.86800000000002</v>
      </c>
      <c r="R4" s="18">
        <v>154.61199999999997</v>
      </c>
      <c r="S4" s="18">
        <v>195.62300000000002</v>
      </c>
      <c r="T4" s="18">
        <v>144.11599999999999</v>
      </c>
      <c r="U4" s="18">
        <v>141.846</v>
      </c>
      <c r="V4" s="18">
        <v>115.541</v>
      </c>
      <c r="W4" s="18">
        <v>114.496</v>
      </c>
      <c r="X4" s="18">
        <v>142.047</v>
      </c>
      <c r="Y4" s="18">
        <v>110.54100000000001</v>
      </c>
      <c r="Z4" s="19"/>
      <c r="AA4" s="20">
        <f>SUM(B4:Z4)</f>
        <v>1697.9160000000002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153.29</v>
      </c>
      <c r="O7" s="28">
        <v>154</v>
      </c>
      <c r="P7" s="28">
        <v>161</v>
      </c>
      <c r="Q7" s="28">
        <v>174</v>
      </c>
      <c r="R7" s="28">
        <v>199.2</v>
      </c>
      <c r="S7" s="28">
        <v>235</v>
      </c>
      <c r="T7" s="28">
        <v>214.61</v>
      </c>
      <c r="U7" s="28">
        <v>255</v>
      </c>
      <c r="V7" s="28">
        <v>179.95</v>
      </c>
      <c r="W7" s="28">
        <v>178.6</v>
      </c>
      <c r="X7" s="28">
        <v>161</v>
      </c>
      <c r="Y7" s="28">
        <v>159.22999999999999</v>
      </c>
      <c r="Z7" s="29"/>
      <c r="AA7" s="30">
        <f>IF(SUM(B7:Z7)&lt;&gt;0,AVERAGEIF(B7:Z7,"&lt;&gt;"""),"")</f>
        <v>185.40666666666664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11.9</v>
      </c>
      <c r="Q12" s="52">
        <v>52</v>
      </c>
      <c r="R12" s="52">
        <v>2.169</v>
      </c>
      <c r="S12" s="52">
        <v>52</v>
      </c>
      <c r="T12" s="52"/>
      <c r="U12" s="52"/>
      <c r="V12" s="52">
        <v>1E-3</v>
      </c>
      <c r="W12" s="52">
        <v>1E-3</v>
      </c>
      <c r="X12" s="52">
        <v>31.687000000000001</v>
      </c>
      <c r="Y12" s="52">
        <v>1E-3</v>
      </c>
      <c r="Z12" s="53"/>
      <c r="AA12" s="54">
        <f t="shared" si="0"/>
        <v>149.75900000000001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100.223</v>
      </c>
      <c r="O14" s="57">
        <v>109.76300000000001</v>
      </c>
      <c r="P14" s="57">
        <v>106.70599999999999</v>
      </c>
      <c r="Q14" s="57">
        <v>150.90900000000002</v>
      </c>
      <c r="R14" s="57">
        <v>151.715</v>
      </c>
      <c r="S14" s="57">
        <v>139.714</v>
      </c>
      <c r="T14" s="57">
        <v>144.11599999999999</v>
      </c>
      <c r="U14" s="57">
        <v>141.846</v>
      </c>
      <c r="V14" s="57">
        <v>115.53999999999999</v>
      </c>
      <c r="W14" s="57">
        <v>114.495</v>
      </c>
      <c r="X14" s="57">
        <v>109.935</v>
      </c>
      <c r="Y14" s="57">
        <v>99.185000000000002</v>
      </c>
      <c r="Z14" s="58"/>
      <c r="AA14" s="59">
        <f t="shared" si="0"/>
        <v>1484.1469999999999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100.223</v>
      </c>
      <c r="O16" s="62">
        <f t="shared" si="1"/>
        <v>109.76300000000001</v>
      </c>
      <c r="P16" s="62">
        <f t="shared" si="1"/>
        <v>118.60599999999999</v>
      </c>
      <c r="Q16" s="62">
        <f t="shared" si="1"/>
        <v>202.90900000000002</v>
      </c>
      <c r="R16" s="62">
        <f t="shared" si="1"/>
        <v>153.88400000000001</v>
      </c>
      <c r="S16" s="62">
        <f t="shared" si="1"/>
        <v>191.714</v>
      </c>
      <c r="T16" s="62">
        <f t="shared" si="1"/>
        <v>144.11599999999999</v>
      </c>
      <c r="U16" s="62">
        <f t="shared" si="1"/>
        <v>141.846</v>
      </c>
      <c r="V16" s="62">
        <f t="shared" si="1"/>
        <v>115.541</v>
      </c>
      <c r="W16" s="62">
        <f t="shared" si="1"/>
        <v>114.49600000000001</v>
      </c>
      <c r="X16" s="62">
        <f t="shared" si="1"/>
        <v>141.62200000000001</v>
      </c>
      <c r="Y16" s="62">
        <f t="shared" si="1"/>
        <v>99.186000000000007</v>
      </c>
      <c r="Z16" s="63" t="str">
        <f t="shared" si="1"/>
        <v/>
      </c>
      <c r="AA16" s="64">
        <f>SUM(AA10:AA15)</f>
        <v>1633.9059999999999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2.2829999999999999</v>
      </c>
      <c r="O21" s="81">
        <v>8.661999999999999</v>
      </c>
      <c r="P21" s="81">
        <v>2.6890000000000001</v>
      </c>
      <c r="Q21" s="81">
        <v>33.958999999999996</v>
      </c>
      <c r="R21" s="81">
        <v>0.72799999999999998</v>
      </c>
      <c r="S21" s="81">
        <v>3.9089999999999998</v>
      </c>
      <c r="T21" s="81"/>
      <c r="U21" s="81"/>
      <c r="V21" s="81"/>
      <c r="W21" s="81"/>
      <c r="X21" s="81">
        <v>0.42500000000000004</v>
      </c>
      <c r="Y21" s="81">
        <v>11.355</v>
      </c>
      <c r="Z21" s="78"/>
      <c r="AA21" s="79">
        <f t="shared" si="2"/>
        <v>64.009999999999991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2.2829999999999999</v>
      </c>
      <c r="O25" s="88">
        <f t="shared" si="3"/>
        <v>8.661999999999999</v>
      </c>
      <c r="P25" s="88">
        <f t="shared" si="3"/>
        <v>2.6890000000000001</v>
      </c>
      <c r="Q25" s="88">
        <f t="shared" si="3"/>
        <v>33.958999999999996</v>
      </c>
      <c r="R25" s="88">
        <f t="shared" si="3"/>
        <v>0.72799999999999998</v>
      </c>
      <c r="S25" s="88">
        <f t="shared" si="3"/>
        <v>3.9089999999999998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0.42500000000000004</v>
      </c>
      <c r="Y25" s="88">
        <f t="shared" si="3"/>
        <v>11.355</v>
      </c>
      <c r="Z25" s="89" t="str">
        <f t="shared" si="3"/>
        <v/>
      </c>
      <c r="AA25" s="90">
        <f>SUM(AA19:AA24)</f>
        <v>64.009999999999991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102.506</v>
      </c>
      <c r="O29" s="77">
        <v>118.425</v>
      </c>
      <c r="P29" s="77">
        <v>121.295</v>
      </c>
      <c r="Q29" s="77">
        <v>236.86799999999999</v>
      </c>
      <c r="R29" s="77">
        <v>154.61199999999999</v>
      </c>
      <c r="S29" s="77">
        <v>195.62299999999999</v>
      </c>
      <c r="T29" s="77">
        <v>144.11600000000001</v>
      </c>
      <c r="U29" s="77">
        <v>141.846</v>
      </c>
      <c r="V29" s="77">
        <v>115.541</v>
      </c>
      <c r="W29" s="77">
        <v>114.496</v>
      </c>
      <c r="X29" s="77">
        <v>142.047</v>
      </c>
      <c r="Y29" s="77">
        <v>110.541</v>
      </c>
      <c r="Z29" s="78"/>
      <c r="AA29" s="79">
        <f>SUM(B29:Z29)</f>
        <v>1697.9159999999999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102.506</v>
      </c>
      <c r="O31" s="62">
        <f t="shared" si="4"/>
        <v>118.425</v>
      </c>
      <c r="P31" s="62">
        <f t="shared" si="4"/>
        <v>121.295</v>
      </c>
      <c r="Q31" s="62">
        <f t="shared" si="4"/>
        <v>236.86799999999999</v>
      </c>
      <c r="R31" s="62">
        <f t="shared" si="4"/>
        <v>154.61199999999999</v>
      </c>
      <c r="S31" s="62">
        <f t="shared" si="4"/>
        <v>195.62299999999999</v>
      </c>
      <c r="T31" s="62">
        <f t="shared" si="4"/>
        <v>144.11600000000001</v>
      </c>
      <c r="U31" s="62">
        <f t="shared" si="4"/>
        <v>141.846</v>
      </c>
      <c r="V31" s="62">
        <f t="shared" si="4"/>
        <v>115.541</v>
      </c>
      <c r="W31" s="62">
        <f t="shared" si="4"/>
        <v>114.496</v>
      </c>
      <c r="X31" s="62">
        <f t="shared" si="4"/>
        <v>142.047</v>
      </c>
      <c r="Y31" s="62">
        <f t="shared" si="4"/>
        <v>110.541</v>
      </c>
      <c r="Z31" s="63" t="str">
        <f t="shared" si="4"/>
        <v/>
      </c>
      <c r="AA31" s="64">
        <f>SUM(AA28:AA30)</f>
        <v>1697.9159999999999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102.506</v>
      </c>
      <c r="O51" s="88">
        <f t="shared" si="10"/>
        <v>118.42500000000001</v>
      </c>
      <c r="P51" s="88">
        <f t="shared" si="10"/>
        <v>121.29499999999999</v>
      </c>
      <c r="Q51" s="88">
        <f t="shared" si="10"/>
        <v>236.86800000000002</v>
      </c>
      <c r="R51" s="88">
        <f t="shared" si="10"/>
        <v>154.61200000000002</v>
      </c>
      <c r="S51" s="88">
        <f t="shared" si="10"/>
        <v>195.62299999999999</v>
      </c>
      <c r="T51" s="88">
        <f t="shared" si="10"/>
        <v>144.11599999999999</v>
      </c>
      <c r="U51" s="88">
        <f t="shared" si="10"/>
        <v>141.846</v>
      </c>
      <c r="V51" s="88">
        <f t="shared" si="10"/>
        <v>115.541</v>
      </c>
      <c r="W51" s="88">
        <f t="shared" si="10"/>
        <v>114.49600000000001</v>
      </c>
      <c r="X51" s="88">
        <f t="shared" si="10"/>
        <v>142.04700000000003</v>
      </c>
      <c r="Y51" s="88">
        <f t="shared" si="10"/>
        <v>110.54100000000001</v>
      </c>
      <c r="Z51" s="89" t="str">
        <f t="shared" si="10"/>
        <v/>
      </c>
      <c r="AA51" s="104">
        <f>SUM(B51:Z51)</f>
        <v>1697.9160000000002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102.47200000000001</v>
      </c>
      <c r="O4" s="18">
        <v>118.46400000000001</v>
      </c>
      <c r="P4" s="18">
        <v>121.29499999999999</v>
      </c>
      <c r="Q4" s="18">
        <v>236.91600000000003</v>
      </c>
      <c r="R4" s="18">
        <v>154.58700000000002</v>
      </c>
      <c r="S4" s="18">
        <v>195.60299999999998</v>
      </c>
      <c r="T4" s="18">
        <v>144.11600000000001</v>
      </c>
      <c r="U4" s="18">
        <v>141.84400000000002</v>
      </c>
      <c r="V4" s="18">
        <v>115.541</v>
      </c>
      <c r="W4" s="18">
        <v>114.523</v>
      </c>
      <c r="X4" s="18">
        <v>142.04700000000003</v>
      </c>
      <c r="Y4" s="18">
        <v>110.54100000000001</v>
      </c>
      <c r="Z4" s="19"/>
      <c r="AA4" s="20">
        <f>SUM(B4:Z4)</f>
        <v>1697.9489999999998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153.29</v>
      </c>
      <c r="O7" s="28">
        <v>154</v>
      </c>
      <c r="P7" s="28">
        <v>161</v>
      </c>
      <c r="Q7" s="28">
        <v>174</v>
      </c>
      <c r="R7" s="28">
        <v>199.2</v>
      </c>
      <c r="S7" s="28">
        <v>235</v>
      </c>
      <c r="T7" s="28">
        <v>214.61</v>
      </c>
      <c r="U7" s="28">
        <v>255</v>
      </c>
      <c r="V7" s="28">
        <v>179.95</v>
      </c>
      <c r="W7" s="28">
        <v>178.6</v>
      </c>
      <c r="X7" s="28">
        <v>161</v>
      </c>
      <c r="Y7" s="28">
        <v>159.22999999999999</v>
      </c>
      <c r="Z7" s="29"/>
      <c r="AA7" s="30">
        <f>IF(SUM(B7:Z7)&lt;&gt;0,AVERAGEIF(B7:Z7,"&lt;&gt;"""),"")</f>
        <v>185.40666666666664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80.013000000000005</v>
      </c>
      <c r="U10" s="42"/>
      <c r="V10" s="42">
        <v>23.751999999999999</v>
      </c>
      <c r="W10" s="42"/>
      <c r="X10" s="42">
        <v>119.932</v>
      </c>
      <c r="Y10" s="42">
        <v>99.968000000000004</v>
      </c>
      <c r="Z10" s="43"/>
      <c r="AA10" s="44">
        <f t="shared" ref="AA10:AA15" si="0">SUM(B10:Z10)</f>
        <v>323.66500000000002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80.013000000000005</v>
      </c>
      <c r="U16" s="62">
        <f t="shared" si="1"/>
        <v>0</v>
      </c>
      <c r="V16" s="62">
        <f t="shared" si="1"/>
        <v>23.751999999999999</v>
      </c>
      <c r="W16" s="62">
        <f t="shared" si="1"/>
        <v>0</v>
      </c>
      <c r="X16" s="62">
        <f t="shared" si="1"/>
        <v>119.932</v>
      </c>
      <c r="Y16" s="62">
        <f t="shared" si="1"/>
        <v>99.968000000000004</v>
      </c>
      <c r="Z16" s="63" t="str">
        <f t="shared" si="1"/>
        <v/>
      </c>
      <c r="AA16" s="64">
        <f>SUM(AA10:AA15)</f>
        <v>323.66500000000002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9.2119999999999997</v>
      </c>
      <c r="O20" s="77">
        <v>8.0389999999999997</v>
      </c>
      <c r="P20" s="77">
        <v>7.1989999999999998</v>
      </c>
      <c r="Q20" s="77">
        <v>5.4960000000000004</v>
      </c>
      <c r="R20" s="77">
        <v>5.2219999999999995</v>
      </c>
      <c r="S20" s="77">
        <v>4.2839999999999998</v>
      </c>
      <c r="T20" s="77">
        <v>11.401</v>
      </c>
      <c r="U20" s="77">
        <v>3.766</v>
      </c>
      <c r="V20" s="77">
        <v>7.8230000000000004</v>
      </c>
      <c r="W20" s="77">
        <v>4.1319999999999997</v>
      </c>
      <c r="X20" s="77">
        <v>3.5100000000000002</v>
      </c>
      <c r="Y20" s="77">
        <v>5.09</v>
      </c>
      <c r="Z20" s="78"/>
      <c r="AA20" s="79">
        <f t="shared" si="2"/>
        <v>75.174000000000007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6.76</v>
      </c>
      <c r="O21" s="81">
        <v>3.5250000000000004</v>
      </c>
      <c r="P21" s="81">
        <v>15.996</v>
      </c>
      <c r="Q21" s="81">
        <v>9.02</v>
      </c>
      <c r="R21" s="81">
        <v>21.565000000000001</v>
      </c>
      <c r="S21" s="81">
        <v>19.119000000000003</v>
      </c>
      <c r="T21" s="81">
        <v>49.501999999999995</v>
      </c>
      <c r="U21" s="81">
        <v>20.077999999999999</v>
      </c>
      <c r="V21" s="81">
        <v>34.866</v>
      </c>
      <c r="W21" s="81">
        <v>31.690999999999999</v>
      </c>
      <c r="X21" s="81">
        <v>18.605</v>
      </c>
      <c r="Y21" s="81">
        <v>5.4829999999999997</v>
      </c>
      <c r="Z21" s="78"/>
      <c r="AA21" s="79">
        <f t="shared" si="2"/>
        <v>236.20999999999998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15.972</v>
      </c>
      <c r="O25" s="88">
        <f t="shared" si="3"/>
        <v>11.564</v>
      </c>
      <c r="P25" s="88">
        <f t="shared" si="3"/>
        <v>23.195</v>
      </c>
      <c r="Q25" s="88">
        <f t="shared" si="3"/>
        <v>14.516</v>
      </c>
      <c r="R25" s="88">
        <f t="shared" si="3"/>
        <v>26.786999999999999</v>
      </c>
      <c r="S25" s="88">
        <f t="shared" si="3"/>
        <v>23.403000000000002</v>
      </c>
      <c r="T25" s="88">
        <f t="shared" si="3"/>
        <v>60.902999999999992</v>
      </c>
      <c r="U25" s="88">
        <f t="shared" si="3"/>
        <v>23.844000000000001</v>
      </c>
      <c r="V25" s="88">
        <f t="shared" si="3"/>
        <v>42.689</v>
      </c>
      <c r="W25" s="88">
        <f t="shared" si="3"/>
        <v>35.823</v>
      </c>
      <c r="X25" s="88">
        <f t="shared" si="3"/>
        <v>22.115000000000002</v>
      </c>
      <c r="Y25" s="88">
        <f t="shared" si="3"/>
        <v>10.573</v>
      </c>
      <c r="Z25" s="89">
        <f t="shared" si="3"/>
        <v>0</v>
      </c>
      <c r="AA25" s="90">
        <f t="shared" si="3"/>
        <v>311.38400000000001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15.972</v>
      </c>
      <c r="O29" s="77">
        <v>11.564</v>
      </c>
      <c r="P29" s="77">
        <v>23.195</v>
      </c>
      <c r="Q29" s="77">
        <v>14.516</v>
      </c>
      <c r="R29" s="77">
        <v>26.786999999999999</v>
      </c>
      <c r="S29" s="77">
        <v>23.402999999999999</v>
      </c>
      <c r="T29" s="77">
        <v>140.916</v>
      </c>
      <c r="U29" s="77">
        <v>23.844000000000001</v>
      </c>
      <c r="V29" s="77">
        <v>66.441000000000003</v>
      </c>
      <c r="W29" s="77">
        <v>35.823</v>
      </c>
      <c r="X29" s="77">
        <v>142.047</v>
      </c>
      <c r="Y29" s="77">
        <v>110.541</v>
      </c>
      <c r="Z29" s="78"/>
      <c r="AA29" s="79">
        <f>SUM(B29:Z29)</f>
        <v>635.04899999999998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15.972</v>
      </c>
      <c r="O31" s="62">
        <f t="shared" si="4"/>
        <v>11.564</v>
      </c>
      <c r="P31" s="62">
        <f t="shared" si="4"/>
        <v>23.195</v>
      </c>
      <c r="Q31" s="62">
        <f t="shared" si="4"/>
        <v>14.516</v>
      </c>
      <c r="R31" s="62">
        <f t="shared" si="4"/>
        <v>26.786999999999999</v>
      </c>
      <c r="S31" s="62">
        <f t="shared" si="4"/>
        <v>23.402999999999999</v>
      </c>
      <c r="T31" s="62">
        <f t="shared" si="4"/>
        <v>140.916</v>
      </c>
      <c r="U31" s="62">
        <f t="shared" si="4"/>
        <v>23.844000000000001</v>
      </c>
      <c r="V31" s="62">
        <f t="shared" si="4"/>
        <v>66.441000000000003</v>
      </c>
      <c r="W31" s="62">
        <f t="shared" si="4"/>
        <v>35.823</v>
      </c>
      <c r="X31" s="62">
        <f t="shared" si="4"/>
        <v>142.047</v>
      </c>
      <c r="Y31" s="62">
        <f t="shared" si="4"/>
        <v>110.541</v>
      </c>
      <c r="Z31" s="63">
        <f t="shared" si="4"/>
        <v>0</v>
      </c>
      <c r="AA31" s="64">
        <f t="shared" si="4"/>
        <v>635.04899999999998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86.5</v>
      </c>
      <c r="O38" s="99">
        <v>106.9</v>
      </c>
      <c r="P38" s="99">
        <v>98.1</v>
      </c>
      <c r="Q38" s="99">
        <v>222.4</v>
      </c>
      <c r="R38" s="99">
        <v>127.8</v>
      </c>
      <c r="S38" s="99">
        <v>172.2</v>
      </c>
      <c r="T38" s="99">
        <v>3.2</v>
      </c>
      <c r="U38" s="99">
        <v>118</v>
      </c>
      <c r="V38" s="99">
        <v>49.1</v>
      </c>
      <c r="W38" s="99">
        <v>78.7</v>
      </c>
      <c r="X38" s="99"/>
      <c r="Y38" s="99"/>
      <c r="Z38" s="100"/>
      <c r="AA38" s="79">
        <f t="shared" si="5"/>
        <v>1062.8999999999999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86.5</v>
      </c>
      <c r="O39" s="88">
        <f t="shared" si="6"/>
        <v>106.9</v>
      </c>
      <c r="P39" s="88">
        <f t="shared" si="6"/>
        <v>98.1</v>
      </c>
      <c r="Q39" s="88">
        <f t="shared" si="6"/>
        <v>222.4</v>
      </c>
      <c r="R39" s="88">
        <f t="shared" si="6"/>
        <v>127.8</v>
      </c>
      <c r="S39" s="88">
        <f t="shared" si="6"/>
        <v>172.2</v>
      </c>
      <c r="T39" s="88">
        <f t="shared" si="6"/>
        <v>3.2</v>
      </c>
      <c r="U39" s="88">
        <f t="shared" si="6"/>
        <v>118</v>
      </c>
      <c r="V39" s="88">
        <f t="shared" si="6"/>
        <v>49.1</v>
      </c>
      <c r="W39" s="88">
        <f t="shared" si="6"/>
        <v>78.7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1062.8999999999999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86.5</v>
      </c>
      <c r="O46" s="99">
        <v>106.9</v>
      </c>
      <c r="P46" s="99">
        <v>98.1</v>
      </c>
      <c r="Q46" s="99">
        <v>222.4</v>
      </c>
      <c r="R46" s="99">
        <v>127.8</v>
      </c>
      <c r="S46" s="99">
        <v>172.2</v>
      </c>
      <c r="T46" s="99">
        <v>3.2</v>
      </c>
      <c r="U46" s="99">
        <v>118</v>
      </c>
      <c r="V46" s="99">
        <v>49.1</v>
      </c>
      <c r="W46" s="99">
        <v>78.7</v>
      </c>
      <c r="X46" s="99"/>
      <c r="Y46" s="99"/>
      <c r="Z46" s="100"/>
      <c r="AA46" s="79">
        <f t="shared" si="7"/>
        <v>1062.8999999999999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86.5</v>
      </c>
      <c r="O48" s="88">
        <f t="shared" si="8"/>
        <v>106.9</v>
      </c>
      <c r="P48" s="88">
        <f t="shared" si="8"/>
        <v>98.1</v>
      </c>
      <c r="Q48" s="88">
        <f t="shared" si="8"/>
        <v>222.4</v>
      </c>
      <c r="R48" s="88">
        <f t="shared" si="8"/>
        <v>127.8</v>
      </c>
      <c r="S48" s="88">
        <f t="shared" si="8"/>
        <v>172.2</v>
      </c>
      <c r="T48" s="88">
        <f t="shared" si="8"/>
        <v>3.2</v>
      </c>
      <c r="U48" s="88">
        <f t="shared" si="8"/>
        <v>118</v>
      </c>
      <c r="V48" s="88">
        <f t="shared" si="8"/>
        <v>49.1</v>
      </c>
      <c r="W48" s="88">
        <f t="shared" si="8"/>
        <v>78.7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1062.8999999999999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102.47199999999999</v>
      </c>
      <c r="O51" s="88">
        <f t="shared" si="10"/>
        <v>118.464</v>
      </c>
      <c r="P51" s="88">
        <f t="shared" si="10"/>
        <v>121.29499999999999</v>
      </c>
      <c r="Q51" s="88">
        <f t="shared" si="10"/>
        <v>236.916</v>
      </c>
      <c r="R51" s="88">
        <f t="shared" si="10"/>
        <v>154.58699999999999</v>
      </c>
      <c r="S51" s="88">
        <f t="shared" si="10"/>
        <v>195.60299999999998</v>
      </c>
      <c r="T51" s="88">
        <f t="shared" si="10"/>
        <v>144.11599999999999</v>
      </c>
      <c r="U51" s="88">
        <f t="shared" si="10"/>
        <v>141.84399999999999</v>
      </c>
      <c r="V51" s="88">
        <f t="shared" si="10"/>
        <v>115.541</v>
      </c>
      <c r="W51" s="88">
        <f t="shared" si="10"/>
        <v>114.523</v>
      </c>
      <c r="X51" s="88">
        <f t="shared" si="10"/>
        <v>142.047</v>
      </c>
      <c r="Y51" s="88">
        <f t="shared" si="10"/>
        <v>110.541</v>
      </c>
      <c r="Z51" s="89">
        <f t="shared" si="10"/>
        <v>0</v>
      </c>
      <c r="AA51" s="104">
        <f>SUM(B51:Z51)</f>
        <v>1697.9489999999998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86.5</v>
      </c>
      <c r="O4" s="18">
        <v>106.9</v>
      </c>
      <c r="P4" s="18">
        <v>98.1</v>
      </c>
      <c r="Q4" s="18">
        <v>222.4</v>
      </c>
      <c r="R4" s="18">
        <v>127.8</v>
      </c>
      <c r="S4" s="18">
        <v>172.2</v>
      </c>
      <c r="T4" s="18">
        <v>3.2</v>
      </c>
      <c r="U4" s="18">
        <v>118</v>
      </c>
      <c r="V4" s="18">
        <v>49.1</v>
      </c>
      <c r="W4" s="18">
        <v>78.7</v>
      </c>
      <c r="X4" s="18"/>
      <c r="Y4" s="18"/>
      <c r="Z4" s="19"/>
      <c r="AA4" s="111">
        <f>SUM(B4:Z4)</f>
        <v>1062.8999999999999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153.29</v>
      </c>
      <c r="O7" s="117">
        <v>154</v>
      </c>
      <c r="P7" s="117">
        <v>161</v>
      </c>
      <c r="Q7" s="117">
        <v>174</v>
      </c>
      <c r="R7" s="117">
        <v>199.2</v>
      </c>
      <c r="S7" s="117">
        <v>235</v>
      </c>
      <c r="T7" s="117">
        <v>214.61</v>
      </c>
      <c r="U7" s="117">
        <v>255</v>
      </c>
      <c r="V7" s="117">
        <v>179.95</v>
      </c>
      <c r="W7" s="117">
        <v>178.6</v>
      </c>
      <c r="X7" s="117">
        <v>161</v>
      </c>
      <c r="Y7" s="117">
        <v>159.22999999999999</v>
      </c>
      <c r="Z7" s="118"/>
      <c r="AA7" s="119">
        <f>IF(SUM(B7:Z7)&lt;&gt;0,AVERAGEIF(B7:Z7,"&lt;&gt;"""),"")</f>
        <v>185.40666666666664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86.5</v>
      </c>
      <c r="O23" s="133">
        <v>106.9</v>
      </c>
      <c r="P23" s="133">
        <v>98.1</v>
      </c>
      <c r="Q23" s="133">
        <v>222.4</v>
      </c>
      <c r="R23" s="133">
        <v>127.8</v>
      </c>
      <c r="S23" s="133">
        <v>172.2</v>
      </c>
      <c r="T23" s="133">
        <v>3.2</v>
      </c>
      <c r="U23" s="133">
        <v>118</v>
      </c>
      <c r="V23" s="133">
        <v>49.1</v>
      </c>
      <c r="W23" s="133">
        <v>78.7</v>
      </c>
      <c r="X23" s="133"/>
      <c r="Y23" s="133"/>
      <c r="Z23" s="131"/>
      <c r="AA23" s="132">
        <f t="shared" si="2"/>
        <v>1062.8999999999999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86.5</v>
      </c>
      <c r="O24" s="135">
        <f t="shared" si="3"/>
        <v>106.9</v>
      </c>
      <c r="P24" s="135">
        <f t="shared" si="3"/>
        <v>98.1</v>
      </c>
      <c r="Q24" s="135">
        <f t="shared" si="3"/>
        <v>222.4</v>
      </c>
      <c r="R24" s="135">
        <f t="shared" si="3"/>
        <v>127.8</v>
      </c>
      <c r="S24" s="135">
        <f t="shared" si="3"/>
        <v>172.2</v>
      </c>
      <c r="T24" s="135">
        <f t="shared" si="3"/>
        <v>3.2</v>
      </c>
      <c r="U24" s="135">
        <f t="shared" si="3"/>
        <v>118</v>
      </c>
      <c r="V24" s="135">
        <f t="shared" si="3"/>
        <v>49.1</v>
      </c>
      <c r="W24" s="135">
        <f t="shared" si="3"/>
        <v>78.7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1062.8999999999999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2023-02-10T09:25:29Z</dcterms:created>
  <dcterms:modified xsi:type="dcterms:W3CDTF">2023-02-10T09:25:30Z</dcterms:modified>
</cp:coreProperties>
</file>