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<sst xmlns="http://schemas.openxmlformats.org/spreadsheetml/2006/main" count="117" uniqueCount="53">
  <si>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09/02/2023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</si>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</sst>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20.548999999999999</c:v>
                </c:pt>
                <c:pt idx="21">
                  <c:v>35.039000000000001</c:v>
                </c:pt>
                <c:pt idx="22">
                  <c:v>25.119</c:v>
                </c:pt>
                <c:pt idx="23">
                  <c:v>12.676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22.4</c:v>
                </c:pt>
                <c:pt idx="13">
                  <c:v>23.1</c:v>
                </c:pt>
                <c:pt idx="14">
                  <c:v>11.7</c:v>
                </c:pt>
                <c:pt idx="15">
                  <c:v>46.3</c:v>
                </c:pt>
                <c:pt idx="16">
                  <c:v>46.8</c:v>
                </c:pt>
                <c:pt idx="17">
                  <c:v>0</c:v>
                </c:pt>
                <c:pt idx="18">
                  <c:v>36</c:v>
                </c:pt>
                <c:pt idx="19">
                  <c:v>30.2</c:v>
                </c:pt>
                <c:pt idx="20">
                  <c:v>24.8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4.3109999999999999</c:v>
                </c:pt>
                <c:pt idx="13">
                  <c:v>5.2450000000000001</c:v>
                </c:pt>
                <c:pt idx="14">
                  <c:v>7.2270000000000003</c:v>
                </c:pt>
                <c:pt idx="15">
                  <c:v>8.3260000000000005</c:v>
                </c:pt>
                <c:pt idx="16">
                  <c:v>6.9179999999999993</c:v>
                </c:pt>
                <c:pt idx="17">
                  <c:v>5.9459999999999997</c:v>
                </c:pt>
                <c:pt idx="18">
                  <c:v>5.0350000000000001</c:v>
                </c:pt>
                <c:pt idx="19">
                  <c:v>3.5529999999999999</c:v>
                </c:pt>
                <c:pt idx="20">
                  <c:v>2.4340000000000002</c:v>
                </c:pt>
                <c:pt idx="21">
                  <c:v>1.883</c:v>
                </c:pt>
                <c:pt idx="22">
                  <c:v>2.3530000000000002</c:v>
                </c:pt>
                <c:pt idx="23">
                  <c:v>2.7269999999999999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682912"/>
        <c:axId val="398683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27.073999999999998</c:v>
                </c:pt>
                <c:pt idx="13">
                  <c:v>28.638999999999999</c:v>
                </c:pt>
                <c:pt idx="14">
                  <c:v>39.460999999999999</c:v>
                </c:pt>
                <c:pt idx="15">
                  <c:v>54.637999999999991</c:v>
                </c:pt>
                <c:pt idx="16">
                  <c:v>53.741</c:v>
                </c:pt>
                <c:pt idx="17">
                  <c:v>5.9459999999999997</c:v>
                </c:pt>
                <c:pt idx="18">
                  <c:v>41.066000000000003</c:v>
                </c:pt>
                <c:pt idx="19">
                  <c:v>33.731999999999999</c:v>
                </c:pt>
                <c:pt idx="20">
                  <c:v>27.253000000000004</c:v>
                </c:pt>
                <c:pt idx="21">
                  <c:v>36.921999999999997</c:v>
                </c:pt>
                <c:pt idx="22">
                  <c:v>27.789000000000001</c:v>
                </c:pt>
                <c:pt idx="23">
                  <c:v>18.208000000000002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82912"/>
        <c:axId val="398683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158.85</c:v>
                </c:pt>
                <c:pt idx="13">
                  <c:v>159</c:v>
                </c:pt>
                <c:pt idx="14">
                  <c:v>161</c:v>
                </c:pt>
                <c:pt idx="15">
                  <c:v>171.09</c:v>
                </c:pt>
                <c:pt idx="16">
                  <c:v>206.25</c:v>
                </c:pt>
                <c:pt idx="17">
                  <c:v>600</c:v>
                </c:pt>
                <c:pt idx="18">
                  <c:v>230</c:v>
                </c:pt>
                <c:pt idx="19">
                  <c:v>267.58999999999997</c:v>
                </c:pt>
                <c:pt idx="20">
                  <c:v>199.03</c:v>
                </c:pt>
                <c:pt idx="21">
                  <c:v>161</c:v>
                </c:pt>
                <c:pt idx="22">
                  <c:v>161</c:v>
                </c:pt>
                <c:pt idx="23">
                  <c:v>161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84088"/>
        <c:axId val="398683696"/>
      </c:lineChart>
      <c:catAx>
        <c:axId val="39868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83304"/>
        <c:crosses val="autoZero"/>
        <c:auto val="1"/>
        <c:lblAlgn val="ctr"/>
        <c:lblOffset val="100"/>
        <c:noMultiLvlLbl val="0"/>
      </c:catAx>
      <c:valAx>
        <c:axId val="39868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82912"/>
        <c:crosses val="autoZero"/>
        <c:crossBetween val="between"/>
      </c:valAx>
      <c:valAx>
        <c:axId val="39868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84088"/>
        <c:crosses val="max"/>
        <c:crossBetween val="between"/>
      </c:valAx>
      <c:catAx>
        <c:axId val="39868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68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27.044999999999998</v>
      </c>
      <c r="O4" s="18">
        <v>28.678999999999998</v>
      </c>
      <c r="P4" s="18">
        <v>39.475999999999992</v>
      </c>
      <c r="Q4" s="18">
        <v>54.625999999999998</v>
      </c>
      <c r="R4" s="18">
        <v>53.717999999999996</v>
      </c>
      <c r="S4" s="18">
        <v>5.9459999999999997</v>
      </c>
      <c r="T4" s="18">
        <v>41.034999999999997</v>
      </c>
      <c r="U4" s="18">
        <v>33.753</v>
      </c>
      <c r="V4" s="18">
        <v>27.234000000000002</v>
      </c>
      <c r="W4" s="18">
        <v>36.922000000000004</v>
      </c>
      <c r="X4" s="18">
        <v>27.789000000000001</v>
      </c>
      <c r="Y4" s="18">
        <v>18.208000000000002</v>
      </c>
      <c r="Z4" s="19"/>
      <c r="AA4" s="20">
        <f>SUM(B4:Z4)</f>
        <v>394.43099999999998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158.85</v>
      </c>
      <c r="O7" s="28">
        <v>159</v>
      </c>
      <c r="P7" s="28">
        <v>161</v>
      </c>
      <c r="Q7" s="28">
        <v>171.09</v>
      </c>
      <c r="R7" s="28">
        <v>206.25</v>
      </c>
      <c r="S7" s="28">
        <v>600</v>
      </c>
      <c r="T7" s="28">
        <v>230</v>
      </c>
      <c r="U7" s="28">
        <v>267.58999999999997</v>
      </c>
      <c r="V7" s="28">
        <v>199.03</v>
      </c>
      <c r="W7" s="28">
        <v>161</v>
      </c>
      <c r="X7" s="28">
        <v>161</v>
      </c>
      <c r="Y7" s="28">
        <v>161</v>
      </c>
      <c r="Z7" s="29"/>
      <c r="AA7" s="30">
        <f>IF(SUM(B7:Z7)&lt;&gt;0,AVERAGEIF(B7:Z7,"&lt;&gt;"""),"")</f>
        <v>219.65083333333334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20.548999999999999</v>
      </c>
      <c r="Q12" s="52"/>
      <c r="R12" s="52"/>
      <c r="S12" s="52"/>
      <c r="T12" s="52"/>
      <c r="U12" s="52"/>
      <c r="V12" s="52"/>
      <c r="W12" s="52">
        <v>35.039000000000001</v>
      </c>
      <c r="X12" s="52">
        <v>25.119</v>
      </c>
      <c r="Y12" s="52">
        <v>12.676</v>
      </c>
      <c r="Z12" s="53"/>
      <c r="AA12" s="54">
        <f t="shared" si="0"/>
        <v>93.382999999999996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4.3109999999999999</v>
      </c>
      <c r="O14" s="57">
        <v>5.2450000000000001</v>
      </c>
      <c r="P14" s="57">
        <v>7.2270000000000003</v>
      </c>
      <c r="Q14" s="57">
        <v>8.3260000000000005</v>
      </c>
      <c r="R14" s="57">
        <v>6.9179999999999993</v>
      </c>
      <c r="S14" s="57">
        <v>5.9459999999999997</v>
      </c>
      <c r="T14" s="57">
        <v>5.0350000000000001</v>
      </c>
      <c r="U14" s="57">
        <v>3.5529999999999999</v>
      </c>
      <c r="V14" s="57">
        <v>2.4340000000000002</v>
      </c>
      <c r="W14" s="57">
        <v>1.883</v>
      </c>
      <c r="X14" s="57">
        <v>2.3530000000000002</v>
      </c>
      <c r="Y14" s="57">
        <v>2.7269999999999999</v>
      </c>
      <c r="Z14" s="58"/>
      <c r="AA14" s="59">
        <f t="shared" si="0"/>
        <v>55.957999999999991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4.3109999999999999</v>
      </c>
      <c r="O16" s="62">
        <f t="shared" si="1"/>
        <v>5.2450000000000001</v>
      </c>
      <c r="P16" s="62">
        <f t="shared" si="1"/>
        <v>27.776</v>
      </c>
      <c r="Q16" s="62">
        <f t="shared" si="1"/>
        <v>8.3260000000000005</v>
      </c>
      <c r="R16" s="62">
        <f t="shared" si="1"/>
        <v>6.9179999999999993</v>
      </c>
      <c r="S16" s="62">
        <f t="shared" si="1"/>
        <v>5.9459999999999997</v>
      </c>
      <c r="T16" s="62">
        <f t="shared" si="1"/>
        <v>5.0350000000000001</v>
      </c>
      <c r="U16" s="62">
        <f t="shared" si="1"/>
        <v>3.5529999999999999</v>
      </c>
      <c r="V16" s="62">
        <f t="shared" si="1"/>
        <v>2.4340000000000002</v>
      </c>
      <c r="W16" s="62">
        <f t="shared" si="1"/>
        <v>36.922000000000004</v>
      </c>
      <c r="X16" s="62">
        <f t="shared" si="1"/>
        <v>27.472000000000001</v>
      </c>
      <c r="Y16" s="62">
        <f t="shared" si="1"/>
        <v>15.403</v>
      </c>
      <c r="Z16" s="63" t="str">
        <f t="shared" si="1"/>
        <v/>
      </c>
      <c r="AA16" s="64">
        <f>SUM(AA10:AA15)</f>
        <v>149.34099999999998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0.33400000000000002</v>
      </c>
      <c r="O21" s="81">
        <v>0.33400000000000002</v>
      </c>
      <c r="P21" s="81"/>
      <c r="Q21" s="81"/>
      <c r="R21" s="81"/>
      <c r="S21" s="81"/>
      <c r="T21" s="81"/>
      <c r="U21" s="81"/>
      <c r="V21" s="81"/>
      <c r="W21" s="81"/>
      <c r="X21" s="81">
        <v>0.317</v>
      </c>
      <c r="Y21" s="81">
        <v>2.8050000000000002</v>
      </c>
      <c r="Z21" s="78"/>
      <c r="AA21" s="79">
        <f t="shared" si="2"/>
        <v>3.79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0.33400000000000002</v>
      </c>
      <c r="O25" s="88">
        <f t="shared" si="3"/>
        <v>0.33400000000000002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0.317</v>
      </c>
      <c r="Y25" s="88">
        <f t="shared" si="3"/>
        <v>2.8050000000000002</v>
      </c>
      <c r="Z25" s="89" t="str">
        <f t="shared" si="3"/>
        <v/>
      </c>
      <c r="AA25" s="90">
        <f>SUM(AA19:AA24)</f>
        <v>3.79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4.6449999999999996</v>
      </c>
      <c r="O29" s="77">
        <v>5.5789999999999997</v>
      </c>
      <c r="P29" s="77">
        <v>27.776</v>
      </c>
      <c r="Q29" s="77">
        <v>8.3260000000000005</v>
      </c>
      <c r="R29" s="77">
        <v>6.9180000000000001</v>
      </c>
      <c r="S29" s="77">
        <v>5.9459999999999997</v>
      </c>
      <c r="T29" s="77">
        <v>5.0350000000000001</v>
      </c>
      <c r="U29" s="77">
        <v>3.5529999999999999</v>
      </c>
      <c r="V29" s="77">
        <v>2.4340000000000002</v>
      </c>
      <c r="W29" s="77">
        <v>36.921999999999997</v>
      </c>
      <c r="X29" s="77">
        <v>27.789000000000001</v>
      </c>
      <c r="Y29" s="77">
        <v>18.207999999999998</v>
      </c>
      <c r="Z29" s="78"/>
      <c r="AA29" s="79">
        <f>SUM(B29:Z29)</f>
        <v>153.131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4.6449999999999996</v>
      </c>
      <c r="O31" s="62">
        <f t="shared" si="4"/>
        <v>5.5789999999999997</v>
      </c>
      <c r="P31" s="62">
        <f t="shared" si="4"/>
        <v>27.776</v>
      </c>
      <c r="Q31" s="62">
        <f t="shared" si="4"/>
        <v>8.3260000000000005</v>
      </c>
      <c r="R31" s="62">
        <f t="shared" si="4"/>
        <v>6.9180000000000001</v>
      </c>
      <c r="S31" s="62">
        <f t="shared" si="4"/>
        <v>5.9459999999999997</v>
      </c>
      <c r="T31" s="62">
        <f t="shared" si="4"/>
        <v>5.0350000000000001</v>
      </c>
      <c r="U31" s="62">
        <f t="shared" si="4"/>
        <v>3.5529999999999999</v>
      </c>
      <c r="V31" s="62">
        <f t="shared" si="4"/>
        <v>2.4340000000000002</v>
      </c>
      <c r="W31" s="62">
        <f t="shared" si="4"/>
        <v>36.921999999999997</v>
      </c>
      <c r="X31" s="62">
        <f t="shared" si="4"/>
        <v>27.789000000000001</v>
      </c>
      <c r="Y31" s="62">
        <f t="shared" si="4"/>
        <v>18.207999999999998</v>
      </c>
      <c r="Z31" s="63" t="str">
        <f t="shared" si="4"/>
        <v/>
      </c>
      <c r="AA31" s="64">
        <f>SUM(AA28:AA30)</f>
        <v>153.131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22.4</v>
      </c>
      <c r="O38" s="99">
        <v>23.1</v>
      </c>
      <c r="P38" s="99">
        <v>11.7</v>
      </c>
      <c r="Q38" s="99">
        <v>46.3</v>
      </c>
      <c r="R38" s="99">
        <v>46.8</v>
      </c>
      <c r="S38" s="99"/>
      <c r="T38" s="99">
        <v>36</v>
      </c>
      <c r="U38" s="99">
        <v>30.2</v>
      </c>
      <c r="V38" s="99">
        <v>24.8</v>
      </c>
      <c r="W38" s="99"/>
      <c r="X38" s="99"/>
      <c r="Y38" s="99"/>
      <c r="Z38" s="100"/>
      <c r="AA38" s="79">
        <f t="shared" si="5"/>
        <v>241.3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22.4</v>
      </c>
      <c r="O39" s="88">
        <f t="shared" si="6"/>
        <v>23.1</v>
      </c>
      <c r="P39" s="88">
        <f t="shared" si="6"/>
        <v>11.7</v>
      </c>
      <c r="Q39" s="88">
        <f t="shared" si="6"/>
        <v>46.3</v>
      </c>
      <c r="R39" s="88">
        <f t="shared" si="6"/>
        <v>46.8</v>
      </c>
      <c r="S39" s="88">
        <f t="shared" si="6"/>
        <v>0</v>
      </c>
      <c r="T39" s="88">
        <f t="shared" si="6"/>
        <v>36</v>
      </c>
      <c r="U39" s="88">
        <f t="shared" si="6"/>
        <v>30.2</v>
      </c>
      <c r="V39" s="88">
        <f t="shared" si="6"/>
        <v>24.8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22.4</v>
      </c>
      <c r="O46" s="99">
        <v>23.1</v>
      </c>
      <c r="P46" s="99">
        <v>11.7</v>
      </c>
      <c r="Q46" s="99">
        <v>46.3</v>
      </c>
      <c r="R46" s="99">
        <v>46.8</v>
      </c>
      <c r="S46" s="99"/>
      <c r="T46" s="99">
        <v>36</v>
      </c>
      <c r="U46" s="99">
        <v>30.2</v>
      </c>
      <c r="V46" s="99">
        <v>24.8</v>
      </c>
      <c r="W46" s="99"/>
      <c r="X46" s="99"/>
      <c r="Y46" s="99"/>
      <c r="Z46" s="100"/>
      <c r="AA46" s="79">
        <f t="shared" si="7"/>
        <v>241.3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22.4</v>
      </c>
      <c r="O48" s="88">
        <f t="shared" si="8"/>
        <v>23.1</v>
      </c>
      <c r="P48" s="88">
        <f t="shared" si="8"/>
        <v>11.7</v>
      </c>
      <c r="Q48" s="88">
        <f t="shared" si="8"/>
        <v>46.3</v>
      </c>
      <c r="R48" s="88">
        <f t="shared" si="8"/>
        <v>46.8</v>
      </c>
      <c r="S48" s="88">
        <f t="shared" si="8"/>
        <v>0</v>
      </c>
      <c r="T48" s="88">
        <f t="shared" si="8"/>
        <v>36</v>
      </c>
      <c r="U48" s="88">
        <f t="shared" si="8"/>
        <v>30.2</v>
      </c>
      <c r="V48" s="88">
        <f t="shared" si="8"/>
        <v>24.8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27.044999999999998</v>
      </c>
      <c r="O51" s="88">
        <f t="shared" si="10"/>
        <v>28.679000000000002</v>
      </c>
      <c r="P51" s="88">
        <f t="shared" si="10"/>
        <v>39.475999999999999</v>
      </c>
      <c r="Q51" s="88">
        <f t="shared" si="10"/>
        <v>54.625999999999998</v>
      </c>
      <c r="R51" s="88">
        <f t="shared" si="10"/>
        <v>53.717999999999996</v>
      </c>
      <c r="S51" s="88">
        <f t="shared" si="10"/>
        <v>5.9459999999999997</v>
      </c>
      <c r="T51" s="88">
        <f t="shared" si="10"/>
        <v>41.034999999999997</v>
      </c>
      <c r="U51" s="88">
        <f t="shared" si="10"/>
        <v>33.753</v>
      </c>
      <c r="V51" s="88">
        <f t="shared" si="10"/>
        <v>27.234000000000002</v>
      </c>
      <c r="W51" s="88">
        <f t="shared" si="10"/>
        <v>36.922000000000004</v>
      </c>
      <c r="X51" s="88">
        <f t="shared" si="10"/>
        <v>27.789000000000001</v>
      </c>
      <c r="Y51" s="88">
        <f t="shared" si="10"/>
        <v>18.208000000000002</v>
      </c>
      <c r="Z51" s="89" t="str">
        <f t="shared" si="10"/>
        <v/>
      </c>
      <c r="AA51" s="104">
        <f>SUM(B51:Z51)</f>
        <v>394.43099999999998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27.073999999999998</v>
      </c>
      <c r="O4" s="18">
        <v>28.638999999999999</v>
      </c>
      <c r="P4" s="18">
        <v>39.460999999999999</v>
      </c>
      <c r="Q4" s="18">
        <v>54.637999999999991</v>
      </c>
      <c r="R4" s="18">
        <v>53.741</v>
      </c>
      <c r="S4" s="18">
        <v>5.9459999999999997</v>
      </c>
      <c r="T4" s="18">
        <v>41.066000000000003</v>
      </c>
      <c r="U4" s="18">
        <v>33.731999999999999</v>
      </c>
      <c r="V4" s="18">
        <v>27.253000000000004</v>
      </c>
      <c r="W4" s="18">
        <v>36.921999999999997</v>
      </c>
      <c r="X4" s="18">
        <v>27.789000000000001</v>
      </c>
      <c r="Y4" s="18">
        <v>18.208000000000002</v>
      </c>
      <c r="Z4" s="19"/>
      <c r="AA4" s="20">
        <f>SUM(B4:Z4)</f>
        <v>394.46899999999999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158.85</v>
      </c>
      <c r="O7" s="28">
        <v>159</v>
      </c>
      <c r="P7" s="28">
        <v>161</v>
      </c>
      <c r="Q7" s="28">
        <v>171.09</v>
      </c>
      <c r="R7" s="28">
        <v>206.25</v>
      </c>
      <c r="S7" s="28">
        <v>600</v>
      </c>
      <c r="T7" s="28">
        <v>230</v>
      </c>
      <c r="U7" s="28">
        <v>267.58999999999997</v>
      </c>
      <c r="V7" s="28">
        <v>199.03</v>
      </c>
      <c r="W7" s="28">
        <v>161</v>
      </c>
      <c r="X7" s="28">
        <v>161</v>
      </c>
      <c r="Y7" s="28">
        <v>161</v>
      </c>
      <c r="Z7" s="29"/>
      <c r="AA7" s="30">
        <f>IF(SUM(B7:Z7)&lt;&gt;0,AVERAGEIF(B7:Z7,"&lt;&gt;"""),"")</f>
        <v>219.65083333333334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7.8239999999999998</v>
      </c>
      <c r="O20" s="77">
        <v>7.6739999999999995</v>
      </c>
      <c r="P20" s="77">
        <v>7.7129999999999992</v>
      </c>
      <c r="Q20" s="77">
        <v>11.108000000000001</v>
      </c>
      <c r="R20" s="77">
        <v>6.3570000000000002</v>
      </c>
      <c r="S20" s="77"/>
      <c r="T20" s="77">
        <v>9.718</v>
      </c>
      <c r="U20" s="77">
        <v>6.4689999999999994</v>
      </c>
      <c r="V20" s="77">
        <v>6.7789999999999999</v>
      </c>
      <c r="W20" s="77">
        <v>7.1189999999999998</v>
      </c>
      <c r="X20" s="77">
        <v>7.9240000000000004</v>
      </c>
      <c r="Y20" s="77">
        <v>7.2539999999999996</v>
      </c>
      <c r="Z20" s="78"/>
      <c r="AA20" s="79">
        <f t="shared" si="2"/>
        <v>85.939000000000021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19.25</v>
      </c>
      <c r="O21" s="81">
        <v>20.965</v>
      </c>
      <c r="P21" s="81">
        <v>31.747999999999998</v>
      </c>
      <c r="Q21" s="81">
        <v>43.53</v>
      </c>
      <c r="R21" s="81">
        <v>47.384</v>
      </c>
      <c r="S21" s="81">
        <v>5.9459999999999997</v>
      </c>
      <c r="T21" s="81">
        <v>31.347999999999999</v>
      </c>
      <c r="U21" s="81">
        <v>27.262999999999998</v>
      </c>
      <c r="V21" s="81">
        <v>20.473999999999997</v>
      </c>
      <c r="W21" s="81">
        <v>29.802999999999997</v>
      </c>
      <c r="X21" s="81">
        <v>19.865000000000002</v>
      </c>
      <c r="Y21" s="81">
        <v>10.954000000000001</v>
      </c>
      <c r="Z21" s="78"/>
      <c r="AA21" s="79">
        <f t="shared" si="2"/>
        <v>308.53000000000003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27.073999999999998</v>
      </c>
      <c r="O25" s="88">
        <f t="shared" si="3"/>
        <v>28.638999999999999</v>
      </c>
      <c r="P25" s="88">
        <f t="shared" si="3"/>
        <v>39.460999999999999</v>
      </c>
      <c r="Q25" s="88">
        <f t="shared" si="3"/>
        <v>54.638000000000005</v>
      </c>
      <c r="R25" s="88">
        <f t="shared" si="3"/>
        <v>53.741</v>
      </c>
      <c r="S25" s="88">
        <f t="shared" si="3"/>
        <v>5.9459999999999997</v>
      </c>
      <c r="T25" s="88">
        <f t="shared" si="3"/>
        <v>41.066000000000003</v>
      </c>
      <c r="U25" s="88">
        <f t="shared" si="3"/>
        <v>33.731999999999999</v>
      </c>
      <c r="V25" s="88">
        <f t="shared" si="3"/>
        <v>27.252999999999997</v>
      </c>
      <c r="W25" s="88">
        <f t="shared" si="3"/>
        <v>36.921999999999997</v>
      </c>
      <c r="X25" s="88">
        <f t="shared" si="3"/>
        <v>27.789000000000001</v>
      </c>
      <c r="Y25" s="88">
        <f t="shared" si="3"/>
        <v>18.207999999999998</v>
      </c>
      <c r="Z25" s="89">
        <f t="shared" si="3"/>
        <v>0</v>
      </c>
      <c r="AA25" s="90">
        <f t="shared" si="3"/>
        <v>394.46900000000005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27.074000000000002</v>
      </c>
      <c r="O29" s="77">
        <v>28.638999999999999</v>
      </c>
      <c r="P29" s="77">
        <v>39.460999999999999</v>
      </c>
      <c r="Q29" s="77">
        <v>54.637999999999998</v>
      </c>
      <c r="R29" s="77">
        <v>53.741</v>
      </c>
      <c r="S29" s="77">
        <v>5.9459999999999997</v>
      </c>
      <c r="T29" s="77">
        <v>41.066000000000003</v>
      </c>
      <c r="U29" s="77">
        <v>33.731999999999999</v>
      </c>
      <c r="V29" s="77">
        <v>27.253</v>
      </c>
      <c r="W29" s="77">
        <v>36.921999999999997</v>
      </c>
      <c r="X29" s="77">
        <v>27.789000000000001</v>
      </c>
      <c r="Y29" s="77">
        <v>18.207999999999998</v>
      </c>
      <c r="Z29" s="78"/>
      <c r="AA29" s="79">
        <f>SUM(B29:Z29)</f>
        <v>394.46899999999994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27.074000000000002</v>
      </c>
      <c r="O31" s="62">
        <f t="shared" si="4"/>
        <v>28.638999999999999</v>
      </c>
      <c r="P31" s="62">
        <f t="shared" si="4"/>
        <v>39.460999999999999</v>
      </c>
      <c r="Q31" s="62">
        <f t="shared" si="4"/>
        <v>54.637999999999998</v>
      </c>
      <c r="R31" s="62">
        <f t="shared" si="4"/>
        <v>53.741</v>
      </c>
      <c r="S31" s="62">
        <f t="shared" si="4"/>
        <v>5.9459999999999997</v>
      </c>
      <c r="T31" s="62">
        <f t="shared" si="4"/>
        <v>41.066000000000003</v>
      </c>
      <c r="U31" s="62">
        <f t="shared" si="4"/>
        <v>33.731999999999999</v>
      </c>
      <c r="V31" s="62">
        <f t="shared" si="4"/>
        <v>27.253</v>
      </c>
      <c r="W31" s="62">
        <f t="shared" si="4"/>
        <v>36.921999999999997</v>
      </c>
      <c r="X31" s="62">
        <f t="shared" si="4"/>
        <v>27.789000000000001</v>
      </c>
      <c r="Y31" s="62">
        <f t="shared" si="4"/>
        <v>18.207999999999998</v>
      </c>
      <c r="Z31" s="63">
        <f t="shared" si="4"/>
        <v>0</v>
      </c>
      <c r="AA31" s="64">
        <f t="shared" si="4"/>
        <v>394.46899999999994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27.073999999999998</v>
      </c>
      <c r="O51" s="88">
        <f t="shared" si="10"/>
        <v>28.638999999999999</v>
      </c>
      <c r="P51" s="88">
        <f t="shared" si="10"/>
        <v>39.460999999999999</v>
      </c>
      <c r="Q51" s="88">
        <f t="shared" si="10"/>
        <v>54.638000000000005</v>
      </c>
      <c r="R51" s="88">
        <f t="shared" si="10"/>
        <v>53.741</v>
      </c>
      <c r="S51" s="88">
        <f t="shared" si="10"/>
        <v>5.9459999999999997</v>
      </c>
      <c r="T51" s="88">
        <f t="shared" si="10"/>
        <v>41.066000000000003</v>
      </c>
      <c r="U51" s="88">
        <f t="shared" si="10"/>
        <v>33.731999999999999</v>
      </c>
      <c r="V51" s="88">
        <f t="shared" si="10"/>
        <v>27.252999999999997</v>
      </c>
      <c r="W51" s="88">
        <f t="shared" si="10"/>
        <v>36.921999999999997</v>
      </c>
      <c r="X51" s="88">
        <f t="shared" si="10"/>
        <v>27.789000000000001</v>
      </c>
      <c r="Y51" s="88">
        <f t="shared" si="10"/>
        <v>18.207999999999998</v>
      </c>
      <c r="Z51" s="89">
        <f t="shared" si="10"/>
        <v>0</v>
      </c>
      <c r="AA51" s="104">
        <f>SUM(B51:Z51)</f>
        <v>394.46899999999994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-22.4</v>
      </c>
      <c r="O4" s="18">
        <v>-23.1</v>
      </c>
      <c r="P4" s="18">
        <v>-11.7</v>
      </c>
      <c r="Q4" s="18">
        <v>-46.3</v>
      </c>
      <c r="R4" s="18">
        <v>-46.8</v>
      </c>
      <c r="S4" s="18"/>
      <c r="T4" s="18">
        <v>-36</v>
      </c>
      <c r="U4" s="18">
        <v>-30.2</v>
      </c>
      <c r="V4" s="18">
        <v>-24.8</v>
      </c>
      <c r="W4" s="18"/>
      <c r="X4" s="18"/>
      <c r="Y4" s="18"/>
      <c r="Z4" s="19"/>
      <c r="AA4" s="111">
        <f>SUM(B4:Z4)</f>
        <v>-241.3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158.85</v>
      </c>
      <c r="O7" s="117">
        <v>159</v>
      </c>
      <c r="P7" s="117">
        <v>161</v>
      </c>
      <c r="Q7" s="117">
        <v>171.09</v>
      </c>
      <c r="R7" s="117">
        <v>206.25</v>
      </c>
      <c r="S7" s="117">
        <v>600</v>
      </c>
      <c r="T7" s="117">
        <v>230</v>
      </c>
      <c r="U7" s="117">
        <v>267.58999999999997</v>
      </c>
      <c r="V7" s="117">
        <v>199.03</v>
      </c>
      <c r="W7" s="117">
        <v>161</v>
      </c>
      <c r="X7" s="117">
        <v>161</v>
      </c>
      <c r="Y7" s="117">
        <v>161</v>
      </c>
      <c r="Z7" s="118"/>
      <c r="AA7" s="119">
        <f>IF(SUM(B7:Z7)&lt;&gt;0,AVERAGEIF(B7:Z7,"&lt;&gt;"""),"")</f>
        <v>219.65083333333334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22.4</v>
      </c>
      <c r="O15" s="133">
        <v>23.1</v>
      </c>
      <c r="P15" s="133">
        <v>11.7</v>
      </c>
      <c r="Q15" s="133">
        <v>46.3</v>
      </c>
      <c r="R15" s="133">
        <v>46.8</v>
      </c>
      <c r="S15" s="133"/>
      <c r="T15" s="133">
        <v>36</v>
      </c>
      <c r="U15" s="133">
        <v>30.2</v>
      </c>
      <c r="V15" s="133">
        <v>24.8</v>
      </c>
      <c r="W15" s="133"/>
      <c r="X15" s="133"/>
      <c r="Y15" s="133"/>
      <c r="Z15" s="131"/>
      <c r="AA15" s="132">
        <f t="shared" si="0"/>
        <v>241.3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22.4</v>
      </c>
      <c r="O16" s="135">
        <f t="shared" si="1"/>
        <v>23.1</v>
      </c>
      <c r="P16" s="135">
        <f t="shared" si="1"/>
        <v>11.7</v>
      </c>
      <c r="Q16" s="135">
        <f t="shared" si="1"/>
        <v>46.3</v>
      </c>
      <c r="R16" s="135">
        <f t="shared" si="1"/>
        <v>46.8</v>
      </c>
      <c r="S16" s="135">
        <f t="shared" si="1"/>
        <v>0</v>
      </c>
      <c r="T16" s="135">
        <f t="shared" si="1"/>
        <v>36</v>
      </c>
      <c r="U16" s="135">
        <f t="shared" si="1"/>
        <v>30.2</v>
      </c>
      <c r="V16" s="135">
        <f t="shared" si="1"/>
        <v>24.8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2023-02-09T09:19:08Z</dcterms:created>
  <dcterms:modified xsi:type="dcterms:W3CDTF">2023-02-09T09:19:09Z</dcterms:modified>
</cp:coreProperties>
</file>