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<sst xmlns="http://schemas.openxmlformats.org/spreadsheetml/2006/main" count="117" uniqueCount="53">
  <si>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07/02/2023 11:20:10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</si>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</sst>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162.89400000000001</c:v>
                </c:pt>
                <c:pt idx="13">
                  <c:v>105.74299999999999</c:v>
                </c:pt>
                <c:pt idx="14">
                  <c:v>103.84500000000001</c:v>
                </c:pt>
                <c:pt idx="15">
                  <c:v>183.76999999999998</c:v>
                </c:pt>
                <c:pt idx="16">
                  <c:v>110.422</c:v>
                </c:pt>
                <c:pt idx="17">
                  <c:v>129.19</c:v>
                </c:pt>
                <c:pt idx="18">
                  <c:v>132.29</c:v>
                </c:pt>
                <c:pt idx="19">
                  <c:v>129.01999999999998</c:v>
                </c:pt>
                <c:pt idx="20">
                  <c:v>125.61</c:v>
                </c:pt>
                <c:pt idx="21">
                  <c:v>108.50999999999999</c:v>
                </c:pt>
                <c:pt idx="22">
                  <c:v>104.57</c:v>
                </c:pt>
                <c:pt idx="23">
                  <c:v>76.966000000000008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0073864"/>
        <c:axId val="310074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239.09699999999998</c:v>
                </c:pt>
                <c:pt idx="13">
                  <c:v>163.66899999999998</c:v>
                </c:pt>
                <c:pt idx="14">
                  <c:v>152.39800000000002</c:v>
                </c:pt>
                <c:pt idx="15">
                  <c:v>229.947</c:v>
                </c:pt>
                <c:pt idx="16">
                  <c:v>117.158</c:v>
                </c:pt>
                <c:pt idx="17">
                  <c:v>142.64999999999998</c:v>
                </c:pt>
                <c:pt idx="18">
                  <c:v>141.44900000000001</c:v>
                </c:pt>
                <c:pt idx="19">
                  <c:v>138.62599999999998</c:v>
                </c:pt>
                <c:pt idx="20">
                  <c:v>144.31199999999998</c:v>
                </c:pt>
                <c:pt idx="21">
                  <c:v>125.32600000000001</c:v>
                </c:pt>
                <c:pt idx="22">
                  <c:v>117.81099999999999</c:v>
                </c:pt>
                <c:pt idx="23">
                  <c:v>109.42999999999999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073864"/>
        <c:axId val="310074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86</c:v>
                </c:pt>
                <c:pt idx="13">
                  <c:v>86</c:v>
                </c:pt>
                <c:pt idx="14">
                  <c:v>97.51</c:v>
                </c:pt>
                <c:pt idx="15">
                  <c:v>103.12</c:v>
                </c:pt>
                <c:pt idx="16">
                  <c:v>86</c:v>
                </c:pt>
                <c:pt idx="17">
                  <c:v>132.11000000000001</c:v>
                </c:pt>
                <c:pt idx="18">
                  <c:v>133.78</c:v>
                </c:pt>
                <c:pt idx="19">
                  <c:v>134.68</c:v>
                </c:pt>
                <c:pt idx="20">
                  <c:v>115.3</c:v>
                </c:pt>
                <c:pt idx="21">
                  <c:v>110.86</c:v>
                </c:pt>
                <c:pt idx="22">
                  <c:v>103.96</c:v>
                </c:pt>
                <c:pt idx="23">
                  <c:v>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075040"/>
        <c:axId val="310074648"/>
      </c:lineChart>
      <c:catAx>
        <c:axId val="310073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074256"/>
        <c:crosses val="autoZero"/>
        <c:auto val="1"/>
        <c:lblAlgn val="ctr"/>
        <c:lblOffset val="100"/>
        <c:noMultiLvlLbl val="0"/>
      </c:catAx>
      <c:valAx>
        <c:axId val="310074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073864"/>
        <c:crosses val="autoZero"/>
        <c:crossBetween val="between"/>
      </c:valAx>
      <c:valAx>
        <c:axId val="310074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075040"/>
        <c:crosses val="max"/>
        <c:crossBetween val="between"/>
      </c:valAx>
      <c:catAx>
        <c:axId val="310075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0074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239.09700000000001</v>
      </c>
      <c r="O4" s="18">
        <v>163.66900000000001</v>
      </c>
      <c r="P4" s="18">
        <v>152.39800000000002</v>
      </c>
      <c r="Q4" s="18">
        <v>229.94699999999997</v>
      </c>
      <c r="R4" s="18">
        <v>117.15799999999999</v>
      </c>
      <c r="S4" s="18">
        <v>142.65</v>
      </c>
      <c r="T4" s="18">
        <v>141.44900000000001</v>
      </c>
      <c r="U4" s="18">
        <v>138.626</v>
      </c>
      <c r="V4" s="18">
        <v>144.31200000000001</v>
      </c>
      <c r="W4" s="18">
        <v>125.32599999999998</v>
      </c>
      <c r="X4" s="18">
        <v>117.81100000000001</v>
      </c>
      <c r="Y4" s="18">
        <v>109.43</v>
      </c>
      <c r="Z4" s="19"/>
      <c r="AA4" s="20">
        <f>SUM(B4:Z4)</f>
        <v>1821.873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86</v>
      </c>
      <c r="P7" s="28">
        <v>97.51</v>
      </c>
      <c r="Q7" s="28">
        <v>103.12</v>
      </c>
      <c r="R7" s="28">
        <v>86</v>
      </c>
      <c r="S7" s="28">
        <v>132.11000000000001</v>
      </c>
      <c r="T7" s="28">
        <v>133.78</v>
      </c>
      <c r="U7" s="28">
        <v>134.68</v>
      </c>
      <c r="V7" s="28">
        <v>115.3</v>
      </c>
      <c r="W7" s="28">
        <v>110.86</v>
      </c>
      <c r="X7" s="28">
        <v>103.96</v>
      </c>
      <c r="Y7" s="28">
        <v>86</v>
      </c>
      <c r="Z7" s="29"/>
      <c r="AA7" s="30">
        <f>IF(SUM(B7:Z7)&lt;&gt;0,AVERAGEIF(B7:Z7,"&lt;&gt;"""),"")</f>
        <v>106.27666666666666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162.89400000000001</v>
      </c>
      <c r="O14" s="57">
        <v>105.74299999999999</v>
      </c>
      <c r="P14" s="57">
        <v>103.84500000000001</v>
      </c>
      <c r="Q14" s="57">
        <v>183.76999999999998</v>
      </c>
      <c r="R14" s="57">
        <v>110.422</v>
      </c>
      <c r="S14" s="57">
        <v>129.19</v>
      </c>
      <c r="T14" s="57">
        <v>132.29</v>
      </c>
      <c r="U14" s="57">
        <v>129.01999999999998</v>
      </c>
      <c r="V14" s="57">
        <v>125.61</v>
      </c>
      <c r="W14" s="57">
        <v>108.50999999999999</v>
      </c>
      <c r="X14" s="57">
        <v>104.57</v>
      </c>
      <c r="Y14" s="57">
        <v>76.966000000000008</v>
      </c>
      <c r="Z14" s="58"/>
      <c r="AA14" s="59">
        <f t="shared" si="0"/>
        <v>1472.83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162.89400000000001</v>
      </c>
      <c r="O16" s="62">
        <f t="shared" si="1"/>
        <v>105.74299999999999</v>
      </c>
      <c r="P16" s="62">
        <f t="shared" si="1"/>
        <v>103.84500000000001</v>
      </c>
      <c r="Q16" s="62">
        <f t="shared" si="1"/>
        <v>183.76999999999998</v>
      </c>
      <c r="R16" s="62">
        <f t="shared" si="1"/>
        <v>110.422</v>
      </c>
      <c r="S16" s="62">
        <f t="shared" si="1"/>
        <v>129.19</v>
      </c>
      <c r="T16" s="62">
        <f t="shared" si="1"/>
        <v>132.29</v>
      </c>
      <c r="U16" s="62">
        <f t="shared" si="1"/>
        <v>129.01999999999998</v>
      </c>
      <c r="V16" s="62">
        <f t="shared" si="1"/>
        <v>125.61</v>
      </c>
      <c r="W16" s="62">
        <f t="shared" si="1"/>
        <v>108.50999999999999</v>
      </c>
      <c r="X16" s="62">
        <f t="shared" si="1"/>
        <v>104.57</v>
      </c>
      <c r="Y16" s="62">
        <f t="shared" si="1"/>
        <v>76.966000000000008</v>
      </c>
      <c r="Z16" s="63" t="str">
        <f t="shared" si="1"/>
        <v/>
      </c>
      <c r="AA16" s="64">
        <f>SUM(AA10:AA15)</f>
        <v>1472.83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5.01</v>
      </c>
      <c r="O20" s="77">
        <v>4.8840000000000003</v>
      </c>
      <c r="P20" s="77">
        <v>4.5810000000000004</v>
      </c>
      <c r="Q20" s="77">
        <v>4.3040000000000003</v>
      </c>
      <c r="R20" s="77">
        <v>6.9000000000000006E-2</v>
      </c>
      <c r="S20" s="77">
        <v>0.105</v>
      </c>
      <c r="T20" s="77">
        <v>7.1999999999999995E-2</v>
      </c>
      <c r="U20" s="77">
        <v>1E-3</v>
      </c>
      <c r="V20" s="77">
        <v>1.5389999999999999</v>
      </c>
      <c r="W20" s="77">
        <v>3.254</v>
      </c>
      <c r="X20" s="77">
        <v>3.0880000000000001</v>
      </c>
      <c r="Y20" s="77">
        <v>3.0379999999999998</v>
      </c>
      <c r="Z20" s="78"/>
      <c r="AA20" s="79">
        <f t="shared" si="2"/>
        <v>29.945000000000007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71.193000000000012</v>
      </c>
      <c r="O21" s="81">
        <v>53.042000000000009</v>
      </c>
      <c r="P21" s="81">
        <v>43.972000000000001</v>
      </c>
      <c r="Q21" s="81">
        <v>41.873000000000005</v>
      </c>
      <c r="R21" s="81">
        <v>6.6670000000000007</v>
      </c>
      <c r="S21" s="81">
        <v>13.354999999999999</v>
      </c>
      <c r="T21" s="81">
        <v>9.0869999999999997</v>
      </c>
      <c r="U21" s="81">
        <v>9.6050000000000004</v>
      </c>
      <c r="V21" s="81">
        <v>17.163</v>
      </c>
      <c r="W21" s="81">
        <v>13.561999999999998</v>
      </c>
      <c r="X21" s="81">
        <v>10.153</v>
      </c>
      <c r="Y21" s="81">
        <v>29.426000000000002</v>
      </c>
      <c r="Z21" s="78"/>
      <c r="AA21" s="79">
        <f t="shared" si="2"/>
        <v>319.09800000000001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76.203000000000017</v>
      </c>
      <c r="O25" s="88">
        <f t="shared" si="3"/>
        <v>57.926000000000009</v>
      </c>
      <c r="P25" s="88">
        <f t="shared" si="3"/>
        <v>48.553000000000004</v>
      </c>
      <c r="Q25" s="88">
        <f t="shared" si="3"/>
        <v>46.177000000000007</v>
      </c>
      <c r="R25" s="88">
        <f t="shared" si="3"/>
        <v>6.7360000000000007</v>
      </c>
      <c r="S25" s="88">
        <f t="shared" si="3"/>
        <v>13.459999999999999</v>
      </c>
      <c r="T25" s="88">
        <f t="shared" si="3"/>
        <v>9.1589999999999989</v>
      </c>
      <c r="U25" s="88">
        <f t="shared" si="3"/>
        <v>9.6059999999999999</v>
      </c>
      <c r="V25" s="88">
        <f t="shared" si="3"/>
        <v>18.702000000000002</v>
      </c>
      <c r="W25" s="88">
        <f t="shared" si="3"/>
        <v>16.815999999999999</v>
      </c>
      <c r="X25" s="88">
        <f t="shared" si="3"/>
        <v>13.241</v>
      </c>
      <c r="Y25" s="88">
        <f t="shared" si="3"/>
        <v>32.463999999999999</v>
      </c>
      <c r="Z25" s="89" t="str">
        <f t="shared" si="3"/>
        <v/>
      </c>
      <c r="AA25" s="90">
        <f>SUM(AA19:AA24)</f>
        <v>349.04300000000001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239.09700000000001</v>
      </c>
      <c r="O29" s="77">
        <v>163.66900000000001</v>
      </c>
      <c r="P29" s="77">
        <v>152.398</v>
      </c>
      <c r="Q29" s="77">
        <v>229.947</v>
      </c>
      <c r="R29" s="77">
        <v>117.158</v>
      </c>
      <c r="S29" s="77">
        <v>142.65</v>
      </c>
      <c r="T29" s="77">
        <v>141.44900000000001</v>
      </c>
      <c r="U29" s="77">
        <v>138.626</v>
      </c>
      <c r="V29" s="77">
        <v>144.31200000000001</v>
      </c>
      <c r="W29" s="77">
        <v>125.32599999999999</v>
      </c>
      <c r="X29" s="77">
        <v>117.81100000000001</v>
      </c>
      <c r="Y29" s="77">
        <v>109.43</v>
      </c>
      <c r="Z29" s="78"/>
      <c r="AA29" s="79">
        <f>SUM(B29:Z29)</f>
        <v>1821.873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239.09700000000001</v>
      </c>
      <c r="O31" s="62">
        <f t="shared" si="4"/>
        <v>163.66900000000001</v>
      </c>
      <c r="P31" s="62">
        <f t="shared" si="4"/>
        <v>152.398</v>
      </c>
      <c r="Q31" s="62">
        <f t="shared" si="4"/>
        <v>229.947</v>
      </c>
      <c r="R31" s="62">
        <f t="shared" si="4"/>
        <v>117.158</v>
      </c>
      <c r="S31" s="62">
        <f t="shared" si="4"/>
        <v>142.65</v>
      </c>
      <c r="T31" s="62">
        <f t="shared" si="4"/>
        <v>141.44900000000001</v>
      </c>
      <c r="U31" s="62">
        <f t="shared" si="4"/>
        <v>138.626</v>
      </c>
      <c r="V31" s="62">
        <f t="shared" si="4"/>
        <v>144.31200000000001</v>
      </c>
      <c r="W31" s="62">
        <f t="shared" si="4"/>
        <v>125.32599999999999</v>
      </c>
      <c r="X31" s="62">
        <f t="shared" si="4"/>
        <v>117.81100000000001</v>
      </c>
      <c r="Y31" s="62">
        <f t="shared" si="4"/>
        <v>109.43</v>
      </c>
      <c r="Z31" s="63" t="str">
        <f t="shared" si="4"/>
        <v/>
      </c>
      <c r="AA31" s="64">
        <f>SUM(AA28:AA30)</f>
        <v>1821.873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239.09700000000004</v>
      </c>
      <c r="O51" s="88">
        <f t="shared" si="10"/>
        <v>163.66900000000001</v>
      </c>
      <c r="P51" s="88">
        <f t="shared" si="10"/>
        <v>152.39800000000002</v>
      </c>
      <c r="Q51" s="88">
        <f t="shared" si="10"/>
        <v>229.947</v>
      </c>
      <c r="R51" s="88">
        <f t="shared" si="10"/>
        <v>117.158</v>
      </c>
      <c r="S51" s="88">
        <f t="shared" si="10"/>
        <v>142.65</v>
      </c>
      <c r="T51" s="88">
        <f t="shared" si="10"/>
        <v>141.44899999999998</v>
      </c>
      <c r="U51" s="88">
        <f t="shared" si="10"/>
        <v>138.62599999999998</v>
      </c>
      <c r="V51" s="88">
        <f t="shared" si="10"/>
        <v>144.31200000000001</v>
      </c>
      <c r="W51" s="88">
        <f t="shared" si="10"/>
        <v>125.32599999999999</v>
      </c>
      <c r="X51" s="88">
        <f t="shared" si="10"/>
        <v>117.81099999999999</v>
      </c>
      <c r="Y51" s="88">
        <f t="shared" si="10"/>
        <v>109.43</v>
      </c>
      <c r="Z51" s="89" t="str">
        <f t="shared" si="10"/>
        <v/>
      </c>
      <c r="AA51" s="104">
        <f>SUM(B51:Z51)</f>
        <v>1821.873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239.09699999999998</v>
      </c>
      <c r="O4" s="18">
        <v>163.66899999999998</v>
      </c>
      <c r="P4" s="18">
        <v>152.39800000000002</v>
      </c>
      <c r="Q4" s="18">
        <v>229.947</v>
      </c>
      <c r="R4" s="18">
        <v>117.158</v>
      </c>
      <c r="S4" s="18">
        <v>142.64999999999998</v>
      </c>
      <c r="T4" s="18">
        <v>141.44900000000001</v>
      </c>
      <c r="U4" s="18">
        <v>138.62599999999998</v>
      </c>
      <c r="V4" s="18">
        <v>144.31199999999998</v>
      </c>
      <c r="W4" s="18">
        <v>125.32600000000001</v>
      </c>
      <c r="X4" s="18">
        <v>117.81099999999999</v>
      </c>
      <c r="Y4" s="18">
        <v>109.42999999999999</v>
      </c>
      <c r="Z4" s="19"/>
      <c r="AA4" s="20">
        <f>SUM(B4:Z4)</f>
        <v>1821.8729999999998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86</v>
      </c>
      <c r="P7" s="28">
        <v>97.51</v>
      </c>
      <c r="Q7" s="28">
        <v>103.12</v>
      </c>
      <c r="R7" s="28">
        <v>86</v>
      </c>
      <c r="S7" s="28">
        <v>132.11000000000001</v>
      </c>
      <c r="T7" s="28">
        <v>133.78</v>
      </c>
      <c r="U7" s="28">
        <v>134.68</v>
      </c>
      <c r="V7" s="28">
        <v>115.3</v>
      </c>
      <c r="W7" s="28">
        <v>110.86</v>
      </c>
      <c r="X7" s="28">
        <v>103.96</v>
      </c>
      <c r="Y7" s="28">
        <v>86</v>
      </c>
      <c r="Z7" s="29"/>
      <c r="AA7" s="30">
        <f>IF(SUM(B7:Z7)&lt;&gt;0,AVERAGEIF(B7:Z7,"&lt;&gt;"""),"")</f>
        <v>106.27666666666666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17.366</v>
      </c>
      <c r="O12" s="52">
        <v>13.471</v>
      </c>
      <c r="P12" s="52">
        <v>11.076000000000001</v>
      </c>
      <c r="Q12" s="52">
        <v>13.818</v>
      </c>
      <c r="R12" s="52">
        <v>29.408000000000001</v>
      </c>
      <c r="S12" s="52">
        <v>100.372</v>
      </c>
      <c r="T12" s="52">
        <v>84.863</v>
      </c>
      <c r="U12" s="52">
        <v>76.483000000000004</v>
      </c>
      <c r="V12" s="52">
        <v>70.236000000000004</v>
      </c>
      <c r="W12" s="52">
        <v>24.359000000000002</v>
      </c>
      <c r="X12" s="52">
        <v>20.827999999999999</v>
      </c>
      <c r="Y12" s="52">
        <v>22.431999999999999</v>
      </c>
      <c r="Z12" s="53"/>
      <c r="AA12" s="54">
        <f t="shared" si="0"/>
        <v>484.71199999999999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190</v>
      </c>
      <c r="O14" s="57">
        <v>118.46799999999999</v>
      </c>
      <c r="P14" s="57">
        <v>105.82899999999999</v>
      </c>
      <c r="Q14" s="57">
        <v>27.390999999999998</v>
      </c>
      <c r="R14" s="57">
        <v>57</v>
      </c>
      <c r="S14" s="57">
        <v>11.228</v>
      </c>
      <c r="T14" s="57">
        <v>25.335999999999999</v>
      </c>
      <c r="U14" s="57">
        <v>30.893000000000001</v>
      </c>
      <c r="V14" s="57">
        <v>43</v>
      </c>
      <c r="W14" s="57">
        <v>41</v>
      </c>
      <c r="X14" s="57">
        <v>28.096</v>
      </c>
      <c r="Y14" s="57">
        <v>48</v>
      </c>
      <c r="Z14" s="58"/>
      <c r="AA14" s="59">
        <f t="shared" si="0"/>
        <v>726.24099999999999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207.36599999999999</v>
      </c>
      <c r="O16" s="62">
        <f t="shared" si="1"/>
        <v>131.93899999999999</v>
      </c>
      <c r="P16" s="62">
        <f t="shared" si="1"/>
        <v>116.905</v>
      </c>
      <c r="Q16" s="62">
        <f t="shared" si="1"/>
        <v>41.208999999999996</v>
      </c>
      <c r="R16" s="62">
        <f t="shared" si="1"/>
        <v>86.408000000000001</v>
      </c>
      <c r="S16" s="62">
        <f t="shared" si="1"/>
        <v>111.6</v>
      </c>
      <c r="T16" s="62">
        <f t="shared" si="1"/>
        <v>110.199</v>
      </c>
      <c r="U16" s="62">
        <f t="shared" si="1"/>
        <v>107.376</v>
      </c>
      <c r="V16" s="62">
        <f t="shared" si="1"/>
        <v>113.236</v>
      </c>
      <c r="W16" s="62">
        <f t="shared" si="1"/>
        <v>65.359000000000009</v>
      </c>
      <c r="X16" s="62">
        <f t="shared" si="1"/>
        <v>48.923999999999999</v>
      </c>
      <c r="Y16" s="62">
        <f t="shared" si="1"/>
        <v>70.432000000000002</v>
      </c>
      <c r="Z16" s="63" t="str">
        <f t="shared" si="1"/>
        <v/>
      </c>
      <c r="AA16" s="64">
        <f>SUM(AA10:AA15)</f>
        <v>1210.953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1.7310000000000001</v>
      </c>
      <c r="O20" s="77">
        <v>1.73</v>
      </c>
      <c r="P20" s="77">
        <v>2.9950000000000001</v>
      </c>
      <c r="Q20" s="77">
        <v>1.6380000000000001</v>
      </c>
      <c r="R20" s="77">
        <v>0.75</v>
      </c>
      <c r="S20" s="77">
        <v>1.05</v>
      </c>
      <c r="T20" s="77">
        <v>1.25</v>
      </c>
      <c r="U20" s="77">
        <v>1.25</v>
      </c>
      <c r="V20" s="77">
        <v>1.0760000000000001</v>
      </c>
      <c r="W20" s="77">
        <v>1.0269999999999999</v>
      </c>
      <c r="X20" s="77">
        <v>2.3029999999999999</v>
      </c>
      <c r="Y20" s="77">
        <v>4.7379999999999995</v>
      </c>
      <c r="Z20" s="78"/>
      <c r="AA20" s="79">
        <f t="shared" si="2"/>
        <v>21.538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</v>
      </c>
      <c r="O21" s="81">
        <v>30</v>
      </c>
      <c r="P21" s="81">
        <v>32.497999999999998</v>
      </c>
      <c r="Q21" s="81">
        <v>30</v>
      </c>
      <c r="R21" s="81">
        <v>30</v>
      </c>
      <c r="S21" s="81">
        <v>30</v>
      </c>
      <c r="T21" s="81">
        <v>30</v>
      </c>
      <c r="U21" s="81">
        <v>30</v>
      </c>
      <c r="V21" s="81">
        <v>30</v>
      </c>
      <c r="W21" s="81">
        <v>58.94</v>
      </c>
      <c r="X21" s="81">
        <v>66.584000000000003</v>
      </c>
      <c r="Y21" s="81">
        <v>34.260000000000005</v>
      </c>
      <c r="Z21" s="78"/>
      <c r="AA21" s="79">
        <f t="shared" si="2"/>
        <v>432.28199999999998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31.731000000000002</v>
      </c>
      <c r="O25" s="88">
        <f t="shared" si="3"/>
        <v>31.73</v>
      </c>
      <c r="P25" s="88">
        <f t="shared" si="3"/>
        <v>35.492999999999995</v>
      </c>
      <c r="Q25" s="88">
        <f t="shared" si="3"/>
        <v>31.638000000000002</v>
      </c>
      <c r="R25" s="88">
        <f t="shared" si="3"/>
        <v>30.75</v>
      </c>
      <c r="S25" s="88">
        <f t="shared" si="3"/>
        <v>31.05</v>
      </c>
      <c r="T25" s="88">
        <f t="shared" si="3"/>
        <v>31.25</v>
      </c>
      <c r="U25" s="88">
        <f t="shared" si="3"/>
        <v>31.25</v>
      </c>
      <c r="V25" s="88">
        <f t="shared" si="3"/>
        <v>31.076000000000001</v>
      </c>
      <c r="W25" s="88">
        <f t="shared" si="3"/>
        <v>59.966999999999999</v>
      </c>
      <c r="X25" s="88">
        <f t="shared" si="3"/>
        <v>68.887</v>
      </c>
      <c r="Y25" s="88">
        <f t="shared" si="3"/>
        <v>38.998000000000005</v>
      </c>
      <c r="Z25" s="89">
        <f t="shared" si="3"/>
        <v>0</v>
      </c>
      <c r="AA25" s="90">
        <f t="shared" si="3"/>
        <v>453.82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239.09700000000001</v>
      </c>
      <c r="O29" s="77">
        <v>163.66900000000001</v>
      </c>
      <c r="P29" s="77">
        <v>152.398</v>
      </c>
      <c r="Q29" s="77">
        <v>72.846999999999994</v>
      </c>
      <c r="R29" s="77">
        <v>117.158</v>
      </c>
      <c r="S29" s="77">
        <v>142.65</v>
      </c>
      <c r="T29" s="77">
        <v>141.44900000000001</v>
      </c>
      <c r="U29" s="77">
        <v>138.626</v>
      </c>
      <c r="V29" s="77">
        <v>144.31200000000001</v>
      </c>
      <c r="W29" s="77">
        <v>125.32599999999999</v>
      </c>
      <c r="X29" s="77">
        <v>117.81100000000001</v>
      </c>
      <c r="Y29" s="77">
        <v>109.43</v>
      </c>
      <c r="Z29" s="78"/>
      <c r="AA29" s="79">
        <f>SUM(B29:Z29)</f>
        <v>1664.7730000000001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239.09700000000001</v>
      </c>
      <c r="O31" s="62">
        <f t="shared" si="4"/>
        <v>163.66900000000001</v>
      </c>
      <c r="P31" s="62">
        <f t="shared" si="4"/>
        <v>152.398</v>
      </c>
      <c r="Q31" s="62">
        <f t="shared" si="4"/>
        <v>72.846999999999994</v>
      </c>
      <c r="R31" s="62">
        <f t="shared" si="4"/>
        <v>117.158</v>
      </c>
      <c r="S31" s="62">
        <f t="shared" si="4"/>
        <v>142.65</v>
      </c>
      <c r="T31" s="62">
        <f t="shared" si="4"/>
        <v>141.44900000000001</v>
      </c>
      <c r="U31" s="62">
        <f t="shared" si="4"/>
        <v>138.626</v>
      </c>
      <c r="V31" s="62">
        <f t="shared" si="4"/>
        <v>144.31200000000001</v>
      </c>
      <c r="W31" s="62">
        <f t="shared" si="4"/>
        <v>125.32599999999999</v>
      </c>
      <c r="X31" s="62">
        <f t="shared" si="4"/>
        <v>117.81100000000001</v>
      </c>
      <c r="Y31" s="62">
        <f t="shared" si="4"/>
        <v>109.43</v>
      </c>
      <c r="Z31" s="63">
        <f t="shared" si="4"/>
        <v>0</v>
      </c>
      <c r="AA31" s="64">
        <f t="shared" si="4"/>
        <v>1664.7730000000001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157.1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157.1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157.1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157.1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157.1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157.1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157.1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157.1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239.09699999999998</v>
      </c>
      <c r="O51" s="88">
        <f t="shared" si="10"/>
        <v>163.66899999999998</v>
      </c>
      <c r="P51" s="88">
        <f t="shared" si="10"/>
        <v>152.398</v>
      </c>
      <c r="Q51" s="88">
        <f t="shared" si="10"/>
        <v>229.947</v>
      </c>
      <c r="R51" s="88">
        <f t="shared" si="10"/>
        <v>117.158</v>
      </c>
      <c r="S51" s="88">
        <f t="shared" si="10"/>
        <v>142.65</v>
      </c>
      <c r="T51" s="88">
        <f t="shared" si="10"/>
        <v>141.44900000000001</v>
      </c>
      <c r="U51" s="88">
        <f t="shared" si="10"/>
        <v>138.626</v>
      </c>
      <c r="V51" s="88">
        <f t="shared" si="10"/>
        <v>144.31200000000001</v>
      </c>
      <c r="W51" s="88">
        <f t="shared" si="10"/>
        <v>125.32600000000001</v>
      </c>
      <c r="X51" s="88">
        <f t="shared" si="10"/>
        <v>117.81100000000001</v>
      </c>
      <c r="Y51" s="88">
        <f t="shared" si="10"/>
        <v>109.43</v>
      </c>
      <c r="Z51" s="89">
        <f t="shared" si="10"/>
        <v>0</v>
      </c>
      <c r="AA51" s="104">
        <f>SUM(B51:Z51)</f>
        <v>1821.873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157.1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157.1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86</v>
      </c>
      <c r="O7" s="117">
        <v>86</v>
      </c>
      <c r="P7" s="117">
        <v>97.51</v>
      </c>
      <c r="Q7" s="117">
        <v>103.12</v>
      </c>
      <c r="R7" s="117">
        <v>86</v>
      </c>
      <c r="S7" s="117">
        <v>132.11000000000001</v>
      </c>
      <c r="T7" s="117">
        <v>133.78</v>
      </c>
      <c r="U7" s="117">
        <v>134.68</v>
      </c>
      <c r="V7" s="117">
        <v>115.3</v>
      </c>
      <c r="W7" s="117">
        <v>110.86</v>
      </c>
      <c r="X7" s="117">
        <v>103.96</v>
      </c>
      <c r="Y7" s="117">
        <v>86</v>
      </c>
      <c r="Z7" s="118"/>
      <c r="AA7" s="119">
        <f>IF(SUM(B7:Z7)&lt;&gt;0,AVERAGEIF(B7:Z7,"&lt;&gt;"""),"")</f>
        <v>106.27666666666666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157.1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157.1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157.1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157.1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2023-02-07T09:20:10Z</dcterms:created>
  <dcterms:modified xsi:type="dcterms:W3CDTF">2023-02-07T09:20:11Z</dcterms:modified>
</cp:coreProperties>
</file>