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<sst xmlns="http://schemas.openxmlformats.org/spreadsheetml/2006/main" count="117" uniqueCount="53">
  <si>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06/02/2023 11:33:25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</si>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</sst>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7.657</c:v>
                </c:pt>
                <c:pt idx="13">
                  <c:v>15.728</c:v>
                </c:pt>
                <c:pt idx="21">
                  <c:v>20</c:v>
                </c:pt>
                <c:pt idx="22">
                  <c:v>16.295000000000002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</c:v>
                </c:pt>
                <c:pt idx="15">
                  <c:v>41.9</c:v>
                </c:pt>
                <c:pt idx="16">
                  <c:v>37.9</c:v>
                </c:pt>
                <c:pt idx="17">
                  <c:v>28.5</c:v>
                </c:pt>
                <c:pt idx="18">
                  <c:v>28.6</c:v>
                </c:pt>
                <c:pt idx="19">
                  <c:v>46.8</c:v>
                </c:pt>
                <c:pt idx="20">
                  <c:v>29.4</c:v>
                </c:pt>
                <c:pt idx="21">
                  <c:v>6.8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10.881</c:v>
                </c:pt>
                <c:pt idx="13">
                  <c:v>3.9089999999999998</c:v>
                </c:pt>
                <c:pt idx="14">
                  <c:v>3.4220000000000002</c:v>
                </c:pt>
                <c:pt idx="15">
                  <c:v>2.0409999999999999</c:v>
                </c:pt>
                <c:pt idx="16">
                  <c:v>2.1439999999999997</c:v>
                </c:pt>
                <c:pt idx="17">
                  <c:v>1.901</c:v>
                </c:pt>
                <c:pt idx="18">
                  <c:v>1.9570000000000001</c:v>
                </c:pt>
                <c:pt idx="19">
                  <c:v>2.0329999999999999</c:v>
                </c:pt>
                <c:pt idx="20">
                  <c:v>2.0299999999999998</c:v>
                </c:pt>
                <c:pt idx="21">
                  <c:v>3.823</c:v>
                </c:pt>
                <c:pt idx="22">
                  <c:v>3.2649999999999997</c:v>
                </c:pt>
                <c:pt idx="23">
                  <c:v>1.7090000000000001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9156336"/>
        <c:axId val="3991567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21.241</c:v>
                </c:pt>
                <c:pt idx="13">
                  <c:v>22.640999999999998</c:v>
                </c:pt>
                <c:pt idx="14">
                  <c:v>19.234999999999999</c:v>
                </c:pt>
                <c:pt idx="15">
                  <c:v>45.430999999999997</c:v>
                </c:pt>
                <c:pt idx="16">
                  <c:v>41.192000000000007</c:v>
                </c:pt>
                <c:pt idx="17">
                  <c:v>31.922999999999995</c:v>
                </c:pt>
                <c:pt idx="18">
                  <c:v>31.07</c:v>
                </c:pt>
                <c:pt idx="19">
                  <c:v>50.260999999999989</c:v>
                </c:pt>
                <c:pt idx="20">
                  <c:v>32.440000000000005</c:v>
                </c:pt>
                <c:pt idx="21">
                  <c:v>30.790999999999997</c:v>
                </c:pt>
                <c:pt idx="22">
                  <c:v>20.900000000000002</c:v>
                </c:pt>
                <c:pt idx="23">
                  <c:v>19.233000000000004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156336"/>
        <c:axId val="3991567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156.35</c:v>
                </c:pt>
                <c:pt idx="13">
                  <c:v>156.35</c:v>
                </c:pt>
                <c:pt idx="14">
                  <c:v>156.31</c:v>
                </c:pt>
                <c:pt idx="15">
                  <c:v>164</c:v>
                </c:pt>
                <c:pt idx="16">
                  <c:v>177</c:v>
                </c:pt>
                <c:pt idx="17">
                  <c:v>195</c:v>
                </c:pt>
                <c:pt idx="18">
                  <c:v>210</c:v>
                </c:pt>
                <c:pt idx="19">
                  <c:v>201</c:v>
                </c:pt>
                <c:pt idx="20">
                  <c:v>183</c:v>
                </c:pt>
                <c:pt idx="21">
                  <c:v>165.3</c:v>
                </c:pt>
                <c:pt idx="22">
                  <c:v>156.35</c:v>
                </c:pt>
                <c:pt idx="23">
                  <c:v>145.56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157512"/>
        <c:axId val="399157120"/>
      </c:lineChart>
      <c:catAx>
        <c:axId val="399156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156728"/>
        <c:crosses val="autoZero"/>
        <c:auto val="1"/>
        <c:lblAlgn val="ctr"/>
        <c:lblOffset val="100"/>
        <c:noMultiLvlLbl val="0"/>
      </c:catAx>
      <c:valAx>
        <c:axId val="399156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156336"/>
        <c:crosses val="autoZero"/>
        <c:crossBetween val="between"/>
      </c:valAx>
      <c:valAx>
        <c:axId val="399157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157512"/>
        <c:crosses val="max"/>
        <c:crossBetween val="between"/>
      </c:valAx>
      <c:catAx>
        <c:axId val="399157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157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21.241</v>
      </c>
      <c r="O4" s="18">
        <v>22.641000000000002</v>
      </c>
      <c r="P4" s="18">
        <v>19.189999999999998</v>
      </c>
      <c r="Q4" s="18">
        <v>45.420999999999992</v>
      </c>
      <c r="R4" s="18">
        <v>41.225999999999999</v>
      </c>
      <c r="S4" s="18">
        <v>31.940999999999999</v>
      </c>
      <c r="T4" s="18">
        <v>31.067000000000004</v>
      </c>
      <c r="U4" s="18">
        <v>50.217999999999996</v>
      </c>
      <c r="V4" s="18">
        <v>32.442999999999998</v>
      </c>
      <c r="W4" s="18">
        <v>30.823</v>
      </c>
      <c r="X4" s="18">
        <v>20.900000000000006</v>
      </c>
      <c r="Y4" s="18">
        <v>19.233000000000001</v>
      </c>
      <c r="Z4" s="19"/>
      <c r="AA4" s="20">
        <f>SUM(B4:Z4)</f>
        <v>366.34399999999999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156.35</v>
      </c>
      <c r="O7" s="28">
        <v>156.35</v>
      </c>
      <c r="P7" s="28">
        <v>156.31</v>
      </c>
      <c r="Q7" s="28">
        <v>164</v>
      </c>
      <c r="R7" s="28">
        <v>177</v>
      </c>
      <c r="S7" s="28">
        <v>195</v>
      </c>
      <c r="T7" s="28">
        <v>210</v>
      </c>
      <c r="U7" s="28">
        <v>201</v>
      </c>
      <c r="V7" s="28">
        <v>183</v>
      </c>
      <c r="W7" s="28">
        <v>165.3</v>
      </c>
      <c r="X7" s="28">
        <v>156.35</v>
      </c>
      <c r="Y7" s="28">
        <v>145.56</v>
      </c>
      <c r="Z7" s="29"/>
      <c r="AA7" s="30">
        <f>IF(SUM(B7:Z7)&lt;&gt;0,AVERAGEIF(B7:Z7,"&lt;&gt;"""),"")</f>
        <v>172.18499999999997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7.657</v>
      </c>
      <c r="O10" s="42">
        <v>15.728</v>
      </c>
      <c r="P10" s="42"/>
      <c r="Q10" s="42"/>
      <c r="R10" s="42"/>
      <c r="S10" s="42"/>
      <c r="T10" s="42"/>
      <c r="U10" s="42"/>
      <c r="V10" s="42"/>
      <c r="W10" s="42">
        <v>20</v>
      </c>
      <c r="X10" s="42">
        <v>16.295000000000002</v>
      </c>
      <c r="Y10" s="42"/>
      <c r="Z10" s="43"/>
      <c r="AA10" s="44">
        <f t="shared" ref="AA10:AA15" si="0">SUM(B10:Z10)</f>
        <v>59.68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10.881</v>
      </c>
      <c r="O14" s="57">
        <v>3.9089999999999998</v>
      </c>
      <c r="P14" s="57">
        <v>3.4220000000000002</v>
      </c>
      <c r="Q14" s="57">
        <v>2.0409999999999999</v>
      </c>
      <c r="R14" s="57">
        <v>2.1439999999999997</v>
      </c>
      <c r="S14" s="57">
        <v>1.901</v>
      </c>
      <c r="T14" s="57">
        <v>1.9570000000000001</v>
      </c>
      <c r="U14" s="57">
        <v>2.0329999999999999</v>
      </c>
      <c r="V14" s="57">
        <v>2.0299999999999998</v>
      </c>
      <c r="W14" s="57">
        <v>3.823</v>
      </c>
      <c r="X14" s="57">
        <v>3.2649999999999997</v>
      </c>
      <c r="Y14" s="57">
        <v>1.7090000000000001</v>
      </c>
      <c r="Z14" s="58"/>
      <c r="AA14" s="59">
        <f t="shared" si="0"/>
        <v>39.115000000000002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18.538</v>
      </c>
      <c r="O16" s="62">
        <f t="shared" si="1"/>
        <v>19.637</v>
      </c>
      <c r="P16" s="62">
        <f t="shared" si="1"/>
        <v>3.4220000000000002</v>
      </c>
      <c r="Q16" s="62">
        <f t="shared" si="1"/>
        <v>2.0409999999999999</v>
      </c>
      <c r="R16" s="62">
        <f t="shared" si="1"/>
        <v>2.1439999999999997</v>
      </c>
      <c r="S16" s="62">
        <f t="shared" si="1"/>
        <v>1.901</v>
      </c>
      <c r="T16" s="62">
        <f t="shared" si="1"/>
        <v>1.9570000000000001</v>
      </c>
      <c r="U16" s="62">
        <f t="shared" si="1"/>
        <v>2.0329999999999999</v>
      </c>
      <c r="V16" s="62">
        <f t="shared" si="1"/>
        <v>2.0299999999999998</v>
      </c>
      <c r="W16" s="62">
        <f t="shared" si="1"/>
        <v>23.823</v>
      </c>
      <c r="X16" s="62">
        <f t="shared" si="1"/>
        <v>19.560000000000002</v>
      </c>
      <c r="Y16" s="62">
        <f t="shared" si="1"/>
        <v>1.7090000000000001</v>
      </c>
      <c r="Z16" s="63" t="str">
        <f t="shared" si="1"/>
        <v/>
      </c>
      <c r="AA16" s="64">
        <f>SUM(AA10:AA15)</f>
        <v>98.795000000000002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1.05</v>
      </c>
      <c r="O20" s="77">
        <v>1.07</v>
      </c>
      <c r="P20" s="77">
        <v>1.1499999999999999</v>
      </c>
      <c r="Q20" s="77">
        <v>1.48</v>
      </c>
      <c r="R20" s="77">
        <v>0.85</v>
      </c>
      <c r="S20" s="77">
        <v>1.54</v>
      </c>
      <c r="T20" s="77">
        <v>0.51</v>
      </c>
      <c r="U20" s="77">
        <v>0.96</v>
      </c>
      <c r="V20" s="77">
        <v>0.91</v>
      </c>
      <c r="W20" s="77">
        <v>0.2</v>
      </c>
      <c r="X20" s="77">
        <v>1.34</v>
      </c>
      <c r="Y20" s="77">
        <v>0.9</v>
      </c>
      <c r="Z20" s="78"/>
      <c r="AA20" s="79">
        <f t="shared" si="2"/>
        <v>11.959999999999999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1.653</v>
      </c>
      <c r="O21" s="81">
        <v>1.9340000000000002</v>
      </c>
      <c r="P21" s="81">
        <v>3.6180000000000003</v>
      </c>
      <c r="Q21" s="81"/>
      <c r="R21" s="81">
        <v>0.33200000000000002</v>
      </c>
      <c r="S21" s="81"/>
      <c r="T21" s="81"/>
      <c r="U21" s="81">
        <v>0.42500000000000004</v>
      </c>
      <c r="V21" s="81">
        <v>0.10300000000000001</v>
      </c>
      <c r="W21" s="81"/>
      <c r="X21" s="81"/>
      <c r="Y21" s="81">
        <v>16.624000000000002</v>
      </c>
      <c r="Z21" s="78"/>
      <c r="AA21" s="79">
        <f t="shared" si="2"/>
        <v>24.689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2.7030000000000003</v>
      </c>
      <c r="O25" s="88">
        <f t="shared" si="3"/>
        <v>3.0040000000000004</v>
      </c>
      <c r="P25" s="88">
        <f t="shared" si="3"/>
        <v>4.7680000000000007</v>
      </c>
      <c r="Q25" s="88">
        <f t="shared" si="3"/>
        <v>1.48</v>
      </c>
      <c r="R25" s="88">
        <f t="shared" si="3"/>
        <v>1.1819999999999999</v>
      </c>
      <c r="S25" s="88">
        <f t="shared" si="3"/>
        <v>1.54</v>
      </c>
      <c r="T25" s="88">
        <f t="shared" si="3"/>
        <v>0.51</v>
      </c>
      <c r="U25" s="88">
        <f t="shared" si="3"/>
        <v>1.385</v>
      </c>
      <c r="V25" s="88">
        <f t="shared" si="3"/>
        <v>1.0130000000000001</v>
      </c>
      <c r="W25" s="88">
        <f t="shared" si="3"/>
        <v>0.2</v>
      </c>
      <c r="X25" s="88">
        <f t="shared" si="3"/>
        <v>1.34</v>
      </c>
      <c r="Y25" s="88">
        <f t="shared" si="3"/>
        <v>17.524000000000001</v>
      </c>
      <c r="Z25" s="89" t="str">
        <f t="shared" si="3"/>
        <v/>
      </c>
      <c r="AA25" s="90">
        <f>SUM(AA19:AA24)</f>
        <v>36.649000000000001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21.241</v>
      </c>
      <c r="O29" s="77">
        <v>22.640999999999998</v>
      </c>
      <c r="P29" s="77">
        <v>8.19</v>
      </c>
      <c r="Q29" s="77">
        <v>3.5209999999999999</v>
      </c>
      <c r="R29" s="77">
        <v>3.3260000000000001</v>
      </c>
      <c r="S29" s="77">
        <v>3.4409999999999998</v>
      </c>
      <c r="T29" s="77">
        <v>2.4670000000000001</v>
      </c>
      <c r="U29" s="77">
        <v>3.4180000000000001</v>
      </c>
      <c r="V29" s="77">
        <v>3.0430000000000001</v>
      </c>
      <c r="W29" s="77">
        <v>24.023</v>
      </c>
      <c r="X29" s="77">
        <v>20.9</v>
      </c>
      <c r="Y29" s="77">
        <v>19.233000000000001</v>
      </c>
      <c r="Z29" s="78"/>
      <c r="AA29" s="79">
        <f>SUM(B29:Z29)</f>
        <v>135.44400000000002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21.241</v>
      </c>
      <c r="O31" s="62">
        <f t="shared" si="4"/>
        <v>22.640999999999998</v>
      </c>
      <c r="P31" s="62">
        <f t="shared" si="4"/>
        <v>8.19</v>
      </c>
      <c r="Q31" s="62">
        <f t="shared" si="4"/>
        <v>3.5209999999999999</v>
      </c>
      <c r="R31" s="62">
        <f t="shared" si="4"/>
        <v>3.3260000000000001</v>
      </c>
      <c r="S31" s="62">
        <f t="shared" si="4"/>
        <v>3.4409999999999998</v>
      </c>
      <c r="T31" s="62">
        <f t="shared" si="4"/>
        <v>2.4670000000000001</v>
      </c>
      <c r="U31" s="62">
        <f t="shared" si="4"/>
        <v>3.4180000000000001</v>
      </c>
      <c r="V31" s="62">
        <f t="shared" si="4"/>
        <v>3.0430000000000001</v>
      </c>
      <c r="W31" s="62">
        <f t="shared" si="4"/>
        <v>24.023</v>
      </c>
      <c r="X31" s="62">
        <f t="shared" si="4"/>
        <v>20.9</v>
      </c>
      <c r="Y31" s="62">
        <f t="shared" si="4"/>
        <v>19.233000000000001</v>
      </c>
      <c r="Z31" s="63" t="str">
        <f t="shared" si="4"/>
        <v/>
      </c>
      <c r="AA31" s="64">
        <f>SUM(AA28:AA30)</f>
        <v>135.44400000000002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11</v>
      </c>
      <c r="Q38" s="99">
        <v>41.9</v>
      </c>
      <c r="R38" s="99">
        <v>37.9</v>
      </c>
      <c r="S38" s="99">
        <v>28.5</v>
      </c>
      <c r="T38" s="99">
        <v>28.6</v>
      </c>
      <c r="U38" s="99">
        <v>46.8</v>
      </c>
      <c r="V38" s="99">
        <v>29.4</v>
      </c>
      <c r="W38" s="99">
        <v>6.8</v>
      </c>
      <c r="X38" s="99"/>
      <c r="Y38" s="99"/>
      <c r="Z38" s="100"/>
      <c r="AA38" s="79">
        <f t="shared" si="5"/>
        <v>230.9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11</v>
      </c>
      <c r="Q39" s="88">
        <f t="shared" si="6"/>
        <v>41.9</v>
      </c>
      <c r="R39" s="88">
        <f t="shared" si="6"/>
        <v>37.9</v>
      </c>
      <c r="S39" s="88">
        <f t="shared" si="6"/>
        <v>28.5</v>
      </c>
      <c r="T39" s="88">
        <f t="shared" si="6"/>
        <v>28.6</v>
      </c>
      <c r="U39" s="88">
        <f t="shared" si="6"/>
        <v>46.8</v>
      </c>
      <c r="V39" s="88">
        <f t="shared" si="6"/>
        <v>29.4</v>
      </c>
      <c r="W39" s="88">
        <f t="shared" si="6"/>
        <v>6.8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11</v>
      </c>
      <c r="Q46" s="99">
        <v>41.9</v>
      </c>
      <c r="R46" s="99">
        <v>37.9</v>
      </c>
      <c r="S46" s="99">
        <v>28.5</v>
      </c>
      <c r="T46" s="99">
        <v>28.6</v>
      </c>
      <c r="U46" s="99">
        <v>46.8</v>
      </c>
      <c r="V46" s="99">
        <v>29.4</v>
      </c>
      <c r="W46" s="99">
        <v>6.8</v>
      </c>
      <c r="X46" s="99"/>
      <c r="Y46" s="99"/>
      <c r="Z46" s="100"/>
      <c r="AA46" s="79">
        <f t="shared" si="7"/>
        <v>230.9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11</v>
      </c>
      <c r="Q48" s="88">
        <f t="shared" si="8"/>
        <v>41.9</v>
      </c>
      <c r="R48" s="88">
        <f t="shared" si="8"/>
        <v>37.9</v>
      </c>
      <c r="S48" s="88">
        <f t="shared" si="8"/>
        <v>28.5</v>
      </c>
      <c r="T48" s="88">
        <f t="shared" si="8"/>
        <v>28.6</v>
      </c>
      <c r="U48" s="88">
        <f t="shared" si="8"/>
        <v>46.8</v>
      </c>
      <c r="V48" s="88">
        <f t="shared" si="8"/>
        <v>29.4</v>
      </c>
      <c r="W48" s="88">
        <f t="shared" si="8"/>
        <v>6.8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230.9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21.241</v>
      </c>
      <c r="O51" s="88">
        <f t="shared" si="10"/>
        <v>22.641000000000002</v>
      </c>
      <c r="P51" s="88">
        <f t="shared" si="10"/>
        <v>19.190000000000001</v>
      </c>
      <c r="Q51" s="88">
        <f t="shared" si="10"/>
        <v>45.420999999999999</v>
      </c>
      <c r="R51" s="88">
        <f t="shared" si="10"/>
        <v>41.225999999999999</v>
      </c>
      <c r="S51" s="88">
        <f t="shared" si="10"/>
        <v>31.940999999999999</v>
      </c>
      <c r="T51" s="88">
        <f t="shared" si="10"/>
        <v>31.067</v>
      </c>
      <c r="U51" s="88">
        <f t="shared" si="10"/>
        <v>50.217999999999996</v>
      </c>
      <c r="V51" s="88">
        <f t="shared" si="10"/>
        <v>32.442999999999998</v>
      </c>
      <c r="W51" s="88">
        <f t="shared" si="10"/>
        <v>30.823</v>
      </c>
      <c r="X51" s="88">
        <f t="shared" si="10"/>
        <v>20.900000000000002</v>
      </c>
      <c r="Y51" s="88">
        <f t="shared" si="10"/>
        <v>19.233000000000001</v>
      </c>
      <c r="Z51" s="89" t="str">
        <f t="shared" si="10"/>
        <v/>
      </c>
      <c r="AA51" s="104">
        <f>SUM(B51:Z51)</f>
        <v>366.34399999999994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21.241</v>
      </c>
      <c r="O4" s="18">
        <v>22.640999999999998</v>
      </c>
      <c r="P4" s="18">
        <v>19.234999999999999</v>
      </c>
      <c r="Q4" s="18">
        <v>45.430999999999997</v>
      </c>
      <c r="R4" s="18">
        <v>41.192000000000007</v>
      </c>
      <c r="S4" s="18">
        <v>31.922999999999995</v>
      </c>
      <c r="T4" s="18">
        <v>31.07</v>
      </c>
      <c r="U4" s="18">
        <v>50.260999999999989</v>
      </c>
      <c r="V4" s="18">
        <v>32.440000000000005</v>
      </c>
      <c r="W4" s="18">
        <v>30.790999999999997</v>
      </c>
      <c r="X4" s="18">
        <v>20.900000000000002</v>
      </c>
      <c r="Y4" s="18">
        <v>19.233000000000004</v>
      </c>
      <c r="Z4" s="19"/>
      <c r="AA4" s="20">
        <f>SUM(B4:Z4)</f>
        <v>366.35799999999995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156.35</v>
      </c>
      <c r="O7" s="28">
        <v>156.35</v>
      </c>
      <c r="P7" s="28">
        <v>156.31</v>
      </c>
      <c r="Q7" s="28">
        <v>164</v>
      </c>
      <c r="R7" s="28">
        <v>177</v>
      </c>
      <c r="S7" s="28">
        <v>195</v>
      </c>
      <c r="T7" s="28">
        <v>210</v>
      </c>
      <c r="U7" s="28">
        <v>201</v>
      </c>
      <c r="V7" s="28">
        <v>183</v>
      </c>
      <c r="W7" s="28">
        <v>165.3</v>
      </c>
      <c r="X7" s="28">
        <v>156.35</v>
      </c>
      <c r="Y7" s="28">
        <v>145.56</v>
      </c>
      <c r="Z7" s="29"/>
      <c r="AA7" s="30">
        <f>IF(SUM(B7:Z7)&lt;&gt;0,AVERAGEIF(B7:Z7,"&lt;&gt;"""),"")</f>
        <v>172.18499999999997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3.3899999999999997</v>
      </c>
      <c r="O20" s="77">
        <v>5.6829999999999998</v>
      </c>
      <c r="P20" s="77">
        <v>5.89</v>
      </c>
      <c r="Q20" s="77">
        <v>12.727</v>
      </c>
      <c r="R20" s="77">
        <v>10.157999999999999</v>
      </c>
      <c r="S20" s="77">
        <v>5.6890000000000001</v>
      </c>
      <c r="T20" s="77">
        <v>4.2519999999999998</v>
      </c>
      <c r="U20" s="77">
        <v>11.798999999999999</v>
      </c>
      <c r="V20" s="77">
        <v>5.8719999999999999</v>
      </c>
      <c r="W20" s="77">
        <v>3.42</v>
      </c>
      <c r="X20" s="77">
        <v>3.3380000000000001</v>
      </c>
      <c r="Y20" s="77">
        <v>3.181</v>
      </c>
      <c r="Z20" s="78"/>
      <c r="AA20" s="79">
        <f t="shared" si="2"/>
        <v>75.399000000000001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17.850999999999999</v>
      </c>
      <c r="O21" s="81">
        <v>16.957999999999998</v>
      </c>
      <c r="P21" s="81">
        <v>13.344999999999999</v>
      </c>
      <c r="Q21" s="81">
        <v>32.704000000000001</v>
      </c>
      <c r="R21" s="81">
        <v>31.034000000000002</v>
      </c>
      <c r="S21" s="81">
        <v>26.234000000000002</v>
      </c>
      <c r="T21" s="81">
        <v>26.817999999999998</v>
      </c>
      <c r="U21" s="81">
        <v>38.461999999999996</v>
      </c>
      <c r="V21" s="81">
        <v>26.567999999999998</v>
      </c>
      <c r="W21" s="81">
        <v>27.370999999999999</v>
      </c>
      <c r="X21" s="81">
        <v>17.562000000000001</v>
      </c>
      <c r="Y21" s="81">
        <v>3.5519999999999996</v>
      </c>
      <c r="Z21" s="78"/>
      <c r="AA21" s="79">
        <f t="shared" si="2"/>
        <v>278.459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21.241</v>
      </c>
      <c r="O25" s="88">
        <f t="shared" si="3"/>
        <v>22.640999999999998</v>
      </c>
      <c r="P25" s="88">
        <f t="shared" si="3"/>
        <v>19.234999999999999</v>
      </c>
      <c r="Q25" s="88">
        <f t="shared" si="3"/>
        <v>45.430999999999997</v>
      </c>
      <c r="R25" s="88">
        <f t="shared" si="3"/>
        <v>41.192</v>
      </c>
      <c r="S25" s="88">
        <f t="shared" si="3"/>
        <v>31.923000000000002</v>
      </c>
      <c r="T25" s="88">
        <f t="shared" si="3"/>
        <v>31.069999999999997</v>
      </c>
      <c r="U25" s="88">
        <f t="shared" si="3"/>
        <v>50.260999999999996</v>
      </c>
      <c r="V25" s="88">
        <f t="shared" si="3"/>
        <v>32.44</v>
      </c>
      <c r="W25" s="88">
        <f t="shared" si="3"/>
        <v>30.790999999999997</v>
      </c>
      <c r="X25" s="88">
        <f t="shared" si="3"/>
        <v>20.900000000000002</v>
      </c>
      <c r="Y25" s="88">
        <f t="shared" si="3"/>
        <v>6.7329999999999997</v>
      </c>
      <c r="Z25" s="89">
        <f t="shared" si="3"/>
        <v>0</v>
      </c>
      <c r="AA25" s="90">
        <f t="shared" si="3"/>
        <v>353.858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21.241</v>
      </c>
      <c r="O29" s="77">
        <v>22.640999999999998</v>
      </c>
      <c r="P29" s="77">
        <v>19.234999999999999</v>
      </c>
      <c r="Q29" s="77">
        <v>45.430999999999997</v>
      </c>
      <c r="R29" s="77">
        <v>41.192</v>
      </c>
      <c r="S29" s="77">
        <v>31.922999999999998</v>
      </c>
      <c r="T29" s="77">
        <v>31.07</v>
      </c>
      <c r="U29" s="77">
        <v>50.261000000000003</v>
      </c>
      <c r="V29" s="77">
        <v>32.44</v>
      </c>
      <c r="W29" s="77">
        <v>30.791</v>
      </c>
      <c r="X29" s="77">
        <v>20.9</v>
      </c>
      <c r="Y29" s="77">
        <v>6.7329999999999997</v>
      </c>
      <c r="Z29" s="78"/>
      <c r="AA29" s="79">
        <f>SUM(B29:Z29)</f>
        <v>353.858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21.241</v>
      </c>
      <c r="O31" s="62">
        <f t="shared" si="4"/>
        <v>22.640999999999998</v>
      </c>
      <c r="P31" s="62">
        <f t="shared" si="4"/>
        <v>19.234999999999999</v>
      </c>
      <c r="Q31" s="62">
        <f t="shared" si="4"/>
        <v>45.430999999999997</v>
      </c>
      <c r="R31" s="62">
        <f t="shared" si="4"/>
        <v>41.192</v>
      </c>
      <c r="S31" s="62">
        <f t="shared" si="4"/>
        <v>31.922999999999998</v>
      </c>
      <c r="T31" s="62">
        <f t="shared" si="4"/>
        <v>31.07</v>
      </c>
      <c r="U31" s="62">
        <f t="shared" si="4"/>
        <v>50.261000000000003</v>
      </c>
      <c r="V31" s="62">
        <f t="shared" si="4"/>
        <v>32.44</v>
      </c>
      <c r="W31" s="62">
        <f t="shared" si="4"/>
        <v>30.791</v>
      </c>
      <c r="X31" s="62">
        <f t="shared" si="4"/>
        <v>20.9</v>
      </c>
      <c r="Y31" s="62">
        <f t="shared" si="4"/>
        <v>6.7329999999999997</v>
      </c>
      <c r="Z31" s="63">
        <f t="shared" si="4"/>
        <v>0</v>
      </c>
      <c r="AA31" s="64">
        <f t="shared" si="4"/>
        <v>353.858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12.5</v>
      </c>
      <c r="Z38" s="100"/>
      <c r="AA38" s="79">
        <f t="shared" si="5"/>
        <v>12.5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12.5</v>
      </c>
      <c r="Z39" s="89">
        <f t="shared" si="6"/>
        <v>0</v>
      </c>
      <c r="AA39" s="90">
        <f t="shared" si="5"/>
        <v>12.5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12.5</v>
      </c>
      <c r="Z46" s="100"/>
      <c r="AA46" s="79">
        <f t="shared" si="7"/>
        <v>12.5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12.5</v>
      </c>
      <c r="Z48" s="89">
        <f t="shared" si="8"/>
        <v>0</v>
      </c>
      <c r="AA48" s="90">
        <f t="shared" si="7"/>
        <v>12.5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21.241</v>
      </c>
      <c r="O51" s="88">
        <f t="shared" si="10"/>
        <v>22.640999999999998</v>
      </c>
      <c r="P51" s="88">
        <f t="shared" si="10"/>
        <v>19.234999999999999</v>
      </c>
      <c r="Q51" s="88">
        <f t="shared" si="10"/>
        <v>45.430999999999997</v>
      </c>
      <c r="R51" s="88">
        <f t="shared" si="10"/>
        <v>41.192</v>
      </c>
      <c r="S51" s="88">
        <f t="shared" si="10"/>
        <v>31.923000000000002</v>
      </c>
      <c r="T51" s="88">
        <f t="shared" si="10"/>
        <v>31.069999999999997</v>
      </c>
      <c r="U51" s="88">
        <f t="shared" si="10"/>
        <v>50.260999999999996</v>
      </c>
      <c r="V51" s="88">
        <f t="shared" si="10"/>
        <v>32.44</v>
      </c>
      <c r="W51" s="88">
        <f t="shared" si="10"/>
        <v>30.790999999999997</v>
      </c>
      <c r="X51" s="88">
        <f t="shared" si="10"/>
        <v>20.900000000000002</v>
      </c>
      <c r="Y51" s="88">
        <f t="shared" si="10"/>
        <v>19.233000000000001</v>
      </c>
      <c r="Z51" s="89">
        <f t="shared" si="10"/>
        <v>0</v>
      </c>
      <c r="AA51" s="104">
        <f>SUM(B51:Z51)</f>
        <v>366.358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-11</v>
      </c>
      <c r="Q4" s="18">
        <v>-41.9</v>
      </c>
      <c r="R4" s="18">
        <v>-37.9</v>
      </c>
      <c r="S4" s="18">
        <v>-28.5</v>
      </c>
      <c r="T4" s="18">
        <v>-28.6</v>
      </c>
      <c r="U4" s="18">
        <v>-46.8</v>
      </c>
      <c r="V4" s="18">
        <v>-29.4</v>
      </c>
      <c r="W4" s="18">
        <v>-6.8</v>
      </c>
      <c r="X4" s="18"/>
      <c r="Y4" s="18">
        <v>12.5</v>
      </c>
      <c r="Z4" s="19"/>
      <c r="AA4" s="111">
        <f>SUM(B4:Z4)</f>
        <v>-218.4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156.35</v>
      </c>
      <c r="O7" s="117">
        <v>156.35</v>
      </c>
      <c r="P7" s="117">
        <v>156.31</v>
      </c>
      <c r="Q7" s="117">
        <v>164</v>
      </c>
      <c r="R7" s="117">
        <v>177</v>
      </c>
      <c r="S7" s="117">
        <v>195</v>
      </c>
      <c r="T7" s="117">
        <v>210</v>
      </c>
      <c r="U7" s="117">
        <v>201</v>
      </c>
      <c r="V7" s="117">
        <v>183</v>
      </c>
      <c r="W7" s="117">
        <v>165.3</v>
      </c>
      <c r="X7" s="117">
        <v>156.35</v>
      </c>
      <c r="Y7" s="117">
        <v>145.56</v>
      </c>
      <c r="Z7" s="118"/>
      <c r="AA7" s="119">
        <f>IF(SUM(B7:Z7)&lt;&gt;0,AVERAGEIF(B7:Z7,"&lt;&gt;"""),"")</f>
        <v>172.18499999999997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11</v>
      </c>
      <c r="Q15" s="133">
        <v>41.9</v>
      </c>
      <c r="R15" s="133">
        <v>37.9</v>
      </c>
      <c r="S15" s="133">
        <v>28.5</v>
      </c>
      <c r="T15" s="133">
        <v>28.6</v>
      </c>
      <c r="U15" s="133">
        <v>46.8</v>
      </c>
      <c r="V15" s="133">
        <v>29.4</v>
      </c>
      <c r="W15" s="133">
        <v>6.8</v>
      </c>
      <c r="X15" s="133"/>
      <c r="Y15" s="133"/>
      <c r="Z15" s="131"/>
      <c r="AA15" s="132">
        <f t="shared" si="0"/>
        <v>230.9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11</v>
      </c>
      <c r="Q16" s="135">
        <f t="shared" si="1"/>
        <v>41.9</v>
      </c>
      <c r="R16" s="135">
        <f t="shared" si="1"/>
        <v>37.9</v>
      </c>
      <c r="S16" s="135">
        <f t="shared" si="1"/>
        <v>28.5</v>
      </c>
      <c r="T16" s="135">
        <f t="shared" si="1"/>
        <v>28.6</v>
      </c>
      <c r="U16" s="135">
        <f t="shared" si="1"/>
        <v>46.8</v>
      </c>
      <c r="V16" s="135">
        <f t="shared" si="1"/>
        <v>29.4</v>
      </c>
      <c r="W16" s="135">
        <f t="shared" si="1"/>
        <v>6.8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230.9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12.5</v>
      </c>
      <c r="Z23" s="131"/>
      <c r="AA23" s="132">
        <f t="shared" si="2"/>
        <v>12.5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12.5</v>
      </c>
      <c r="Z24" s="136" t="str">
        <f t="shared" si="3"/>
        <v/>
      </c>
      <c r="AA24" s="90">
        <f t="shared" si="2"/>
        <v>12.5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2023-02-06T09:33:25Z</dcterms:created>
  <dcterms:modified xsi:type="dcterms:W3CDTF">2023-02-06T09:33:25Z</dcterms:modified>
</cp:coreProperties>
</file>