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51" i="4"/>
  <c r="C51" i="4"/>
  <c r="D51" i="4"/>
  <c r="E51" i="4"/>
  <c r="F51" i="4"/>
  <c r="G51" i="4"/>
  <c r="H51" i="4"/>
  <c r="I51" i="4"/>
  <c r="J51" i="4"/>
  <c r="K51" i="4"/>
  <c r="L51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B39" i="4"/>
  <c r="C39" i="4"/>
  <c r="D39" i="4"/>
  <c r="E39" i="4"/>
  <c r="F39" i="4"/>
  <c r="G39" i="4"/>
  <c r="H39" i="4"/>
  <c r="I39" i="4"/>
  <c r="J39" i="4"/>
  <c r="K39" i="4"/>
  <c r="L39" i="4"/>
  <c r="M39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M25" i="4"/>
  <c r="L25" i="4"/>
  <c r="K25" i="4"/>
  <c r="J25" i="4"/>
  <c r="I25" i="4"/>
  <c r="H25" i="4"/>
  <c r="G25" i="4"/>
  <c r="F25" i="4"/>
  <c r="E25" i="4"/>
  <c r="D25" i="4"/>
  <c r="C25" i="4"/>
  <c r="B25" i="4"/>
  <c r="AA10" i="4"/>
  <c r="AA11" i="4"/>
  <c r="AA12" i="4"/>
  <c r="AA13" i="4"/>
  <c r="AA14" i="4"/>
  <c r="AA15" i="4"/>
  <c r="AA16" i="4"/>
  <c r="Z16" i="4"/>
  <c r="M16" i="4"/>
  <c r="L16" i="4"/>
  <c r="K16" i="4"/>
  <c r="J16" i="4"/>
  <c r="I16" i="4"/>
  <c r="H16" i="4"/>
  <c r="G16" i="4"/>
  <c r="F16" i="4"/>
  <c r="E16" i="4"/>
  <c r="D16" i="4"/>
  <c r="C16" i="4"/>
  <c r="B16" i="4"/>
  <c r="AA7" i="4"/>
  <c r="AA4" i="4"/>
</calcChain>
</file>

<file path=xl/sharedStrings.xml><?xml version="1.0" encoding="utf-8"?>
<sst xmlns="http://schemas.openxmlformats.org/spreadsheetml/2006/main" count="117" uniqueCount="53">
  <si>
    <t>Publication on: 05/02/2023 11:32:03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</si>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</sst>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9">
                  <c:v>20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53.366999999999997</c:v>
                </c:pt>
                <c:pt idx="13">
                  <c:v>17.864999999999998</c:v>
                </c:pt>
                <c:pt idx="15">
                  <c:v>80.167000000000002</c:v>
                </c:pt>
                <c:pt idx="16">
                  <c:v>22.17</c:v>
                </c:pt>
                <c:pt idx="17">
                  <c:v>25.863</c:v>
                </c:pt>
                <c:pt idx="18">
                  <c:v>26.458000000000002</c:v>
                </c:pt>
                <c:pt idx="19">
                  <c:v>26.928000000000001</c:v>
                </c:pt>
                <c:pt idx="20">
                  <c:v>27.805</c:v>
                </c:pt>
                <c:pt idx="21">
                  <c:v>26.216000000000001</c:v>
                </c:pt>
                <c:pt idx="22">
                  <c:v>31.350999999999999</c:v>
                </c:pt>
                <c:pt idx="23">
                  <c:v>28.259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9">
                  <c:v>7.8120000000000003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37816080"/>
        <c:axId val="43781647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78.11699999999999</c:v>
                </c:pt>
                <c:pt idx="13">
                  <c:v>43.538000000000004</c:v>
                </c:pt>
                <c:pt idx="14">
                  <c:v>40.427</c:v>
                </c:pt>
                <c:pt idx="15">
                  <c:v>121.705</c:v>
                </c:pt>
                <c:pt idx="16">
                  <c:v>52.846999999999994</c:v>
                </c:pt>
                <c:pt idx="17">
                  <c:v>38.018999999999998</c:v>
                </c:pt>
                <c:pt idx="18">
                  <c:v>69.481999999999999</c:v>
                </c:pt>
                <c:pt idx="19">
                  <c:v>100.47899999999998</c:v>
                </c:pt>
                <c:pt idx="20">
                  <c:v>55.37</c:v>
                </c:pt>
                <c:pt idx="21">
                  <c:v>47.684999999999995</c:v>
                </c:pt>
                <c:pt idx="22">
                  <c:v>51.557000000000002</c:v>
                </c:pt>
                <c:pt idx="23">
                  <c:v>78.435000000000002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7816080"/>
        <c:axId val="43781647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79.73</c:v>
                </c:pt>
                <c:pt idx="13">
                  <c:v>64.34</c:v>
                </c:pt>
                <c:pt idx="14">
                  <c:v>53.39</c:v>
                </c:pt>
                <c:pt idx="15">
                  <c:v>93.4</c:v>
                </c:pt>
                <c:pt idx="16">
                  <c:v>113.03</c:v>
                </c:pt>
                <c:pt idx="17">
                  <c:v>151.88999999999999</c:v>
                </c:pt>
                <c:pt idx="18">
                  <c:v>170</c:v>
                </c:pt>
                <c:pt idx="19">
                  <c:v>171.5</c:v>
                </c:pt>
                <c:pt idx="20">
                  <c:v>166.9</c:v>
                </c:pt>
                <c:pt idx="21">
                  <c:v>155</c:v>
                </c:pt>
                <c:pt idx="22">
                  <c:v>158</c:v>
                </c:pt>
                <c:pt idx="23">
                  <c:v>142.11000000000001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1661200"/>
        <c:axId val="437816864"/>
      </c:lineChart>
      <c:catAx>
        <c:axId val="4378160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7816472"/>
        <c:crosses val="autoZero"/>
        <c:auto val="1"/>
        <c:lblAlgn val="ctr"/>
        <c:lblOffset val="100"/>
        <c:noMultiLvlLbl val="0"/>
      </c:catAx>
      <c:valAx>
        <c:axId val="4378164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7816080"/>
        <c:crosses val="autoZero"/>
        <c:crossBetween val="between"/>
      </c:valAx>
      <c:valAx>
        <c:axId val="43781686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1661200"/>
        <c:crosses val="max"/>
        <c:crossBetween val="between"/>
      </c:valAx>
      <c:catAx>
        <c:axId val="44166120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378168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44962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78.117000000000004</v>
      </c>
      <c r="O4" s="18">
        <v>43.537999999999997</v>
      </c>
      <c r="P4" s="18">
        <v>40.427</v>
      </c>
      <c r="Q4" s="18">
        <v>121.70500000000001</v>
      </c>
      <c r="R4" s="18">
        <v>52.846999999999994</v>
      </c>
      <c r="S4" s="18">
        <v>38.004000000000005</v>
      </c>
      <c r="T4" s="18">
        <v>69.478999999999999</v>
      </c>
      <c r="U4" s="18">
        <v>100.456</v>
      </c>
      <c r="V4" s="18">
        <v>55.370000000000005</v>
      </c>
      <c r="W4" s="18">
        <v>47.725000000000001</v>
      </c>
      <c r="X4" s="18">
        <v>51.569000000000003</v>
      </c>
      <c r="Y4" s="18">
        <v>78.442999999999998</v>
      </c>
      <c r="Z4" s="19"/>
      <c r="AA4" s="20">
        <f>SUM(B4:Z4)</f>
        <v>777.68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79.73</v>
      </c>
      <c r="O7" s="28">
        <v>64.34</v>
      </c>
      <c r="P7" s="28">
        <v>53.39</v>
      </c>
      <c r="Q7" s="28">
        <v>93.4</v>
      </c>
      <c r="R7" s="28">
        <v>113.03</v>
      </c>
      <c r="S7" s="28">
        <v>151.88999999999999</v>
      </c>
      <c r="T7" s="28">
        <v>170</v>
      </c>
      <c r="U7" s="28">
        <v>171.5</v>
      </c>
      <c r="V7" s="28">
        <v>166.9</v>
      </c>
      <c r="W7" s="28">
        <v>155</v>
      </c>
      <c r="X7" s="28">
        <v>158</v>
      </c>
      <c r="Y7" s="28">
        <v>142.11000000000001</v>
      </c>
      <c r="Z7" s="29"/>
      <c r="AA7" s="30">
        <f>IF(SUM(B7:Z7)&lt;&gt;0,AVERAGEIF(B7:Z7,"&lt;&gt;"""),"")</f>
        <v>126.6075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>
        <v>20</v>
      </c>
      <c r="V10" s="42"/>
      <c r="W10" s="42"/>
      <c r="X10" s="42"/>
      <c r="Y10" s="42"/>
      <c r="Z10" s="43"/>
      <c r="AA10" s="44">
        <f t="shared" ref="AA10:AA15" si="0">SUM(B10:Z10)</f>
        <v>20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>
        <v>7.8120000000000003</v>
      </c>
      <c r="V13" s="52"/>
      <c r="W13" s="52"/>
      <c r="X13" s="52"/>
      <c r="Y13" s="52"/>
      <c r="Z13" s="53"/>
      <c r="AA13" s="54">
        <f t="shared" si="0"/>
        <v>7.8120000000000003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53.366999999999997</v>
      </c>
      <c r="O14" s="57">
        <v>17.864999999999998</v>
      </c>
      <c r="P14" s="57"/>
      <c r="Q14" s="57">
        <v>80.167000000000002</v>
      </c>
      <c r="R14" s="57">
        <v>22.17</v>
      </c>
      <c r="S14" s="57">
        <v>25.863</v>
      </c>
      <c r="T14" s="57">
        <v>26.458000000000002</v>
      </c>
      <c r="U14" s="57">
        <v>26.928000000000001</v>
      </c>
      <c r="V14" s="57">
        <v>27.805</v>
      </c>
      <c r="W14" s="57">
        <v>26.216000000000001</v>
      </c>
      <c r="X14" s="57">
        <v>31.350999999999999</v>
      </c>
      <c r="Y14" s="57">
        <v>28.259</v>
      </c>
      <c r="Z14" s="58"/>
      <c r="AA14" s="59">
        <f t="shared" si="0"/>
        <v>366.44900000000001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53.366999999999997</v>
      </c>
      <c r="O16" s="62">
        <f t="shared" si="1"/>
        <v>17.864999999999998</v>
      </c>
      <c r="P16" s="62">
        <f t="shared" si="1"/>
        <v>0</v>
      </c>
      <c r="Q16" s="62">
        <f t="shared" si="1"/>
        <v>80.167000000000002</v>
      </c>
      <c r="R16" s="62">
        <f t="shared" si="1"/>
        <v>22.17</v>
      </c>
      <c r="S16" s="62">
        <f t="shared" si="1"/>
        <v>25.863</v>
      </c>
      <c r="T16" s="62">
        <f t="shared" si="1"/>
        <v>26.458000000000002</v>
      </c>
      <c r="U16" s="62">
        <f t="shared" si="1"/>
        <v>54.74</v>
      </c>
      <c r="V16" s="62">
        <f t="shared" si="1"/>
        <v>27.805</v>
      </c>
      <c r="W16" s="62">
        <f t="shared" si="1"/>
        <v>26.216000000000001</v>
      </c>
      <c r="X16" s="62">
        <f t="shared" si="1"/>
        <v>31.350999999999999</v>
      </c>
      <c r="Y16" s="62">
        <f t="shared" si="1"/>
        <v>28.259</v>
      </c>
      <c r="Z16" s="63" t="str">
        <f t="shared" si="1"/>
        <v/>
      </c>
      <c r="AA16" s="64">
        <f>SUM(AA10:AA15)</f>
        <v>394.26100000000002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3.6219999999999999</v>
      </c>
      <c r="O20" s="77">
        <v>3.6150000000000002</v>
      </c>
      <c r="P20" s="77">
        <v>3.02</v>
      </c>
      <c r="Q20" s="77">
        <v>3.6909999999999998</v>
      </c>
      <c r="R20" s="77">
        <v>3.7719999999999998</v>
      </c>
      <c r="S20" s="77"/>
      <c r="T20" s="77">
        <v>3.823</v>
      </c>
      <c r="U20" s="77">
        <v>3.778</v>
      </c>
      <c r="V20" s="77">
        <v>3.74</v>
      </c>
      <c r="W20" s="77">
        <v>3.722</v>
      </c>
      <c r="X20" s="77">
        <v>3.702</v>
      </c>
      <c r="Y20" s="77">
        <v>3.569</v>
      </c>
      <c r="Z20" s="78"/>
      <c r="AA20" s="79">
        <f t="shared" si="2"/>
        <v>40.054000000000002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21.128</v>
      </c>
      <c r="O21" s="81">
        <v>22.058</v>
      </c>
      <c r="P21" s="81">
        <v>37.406999999999996</v>
      </c>
      <c r="Q21" s="81">
        <v>37.846999999999994</v>
      </c>
      <c r="R21" s="81">
        <v>26.904999999999998</v>
      </c>
      <c r="S21" s="81">
        <v>12.141000000000002</v>
      </c>
      <c r="T21" s="81">
        <v>39.197999999999993</v>
      </c>
      <c r="U21" s="81">
        <v>41.938000000000002</v>
      </c>
      <c r="V21" s="81">
        <v>23.824999999999999</v>
      </c>
      <c r="W21" s="81">
        <v>17.787000000000003</v>
      </c>
      <c r="X21" s="81">
        <v>16.515999999999998</v>
      </c>
      <c r="Y21" s="81">
        <v>46.615000000000002</v>
      </c>
      <c r="Z21" s="78"/>
      <c r="AA21" s="79">
        <f t="shared" si="2"/>
        <v>343.36499999999995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24.75</v>
      </c>
      <c r="O25" s="88">
        <f t="shared" si="3"/>
        <v>25.673000000000002</v>
      </c>
      <c r="P25" s="88">
        <f t="shared" si="3"/>
        <v>40.427</v>
      </c>
      <c r="Q25" s="88">
        <f t="shared" si="3"/>
        <v>41.537999999999997</v>
      </c>
      <c r="R25" s="88">
        <f t="shared" si="3"/>
        <v>30.676999999999996</v>
      </c>
      <c r="S25" s="88">
        <f t="shared" si="3"/>
        <v>12.141000000000002</v>
      </c>
      <c r="T25" s="88">
        <f t="shared" si="3"/>
        <v>43.020999999999994</v>
      </c>
      <c r="U25" s="88">
        <f t="shared" si="3"/>
        <v>45.716000000000001</v>
      </c>
      <c r="V25" s="88">
        <f t="shared" si="3"/>
        <v>27.564999999999998</v>
      </c>
      <c r="W25" s="88">
        <f t="shared" si="3"/>
        <v>21.509000000000004</v>
      </c>
      <c r="X25" s="88">
        <f t="shared" si="3"/>
        <v>20.217999999999996</v>
      </c>
      <c r="Y25" s="88">
        <f t="shared" si="3"/>
        <v>50.184000000000005</v>
      </c>
      <c r="Z25" s="89" t="str">
        <f t="shared" si="3"/>
        <v/>
      </c>
      <c r="AA25" s="90">
        <f>SUM(AA19:AA24)</f>
        <v>383.41899999999998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78.117000000000004</v>
      </c>
      <c r="O29" s="77">
        <v>43.537999999999997</v>
      </c>
      <c r="P29" s="77">
        <v>40.427</v>
      </c>
      <c r="Q29" s="77">
        <v>121.705</v>
      </c>
      <c r="R29" s="77">
        <v>52.847000000000001</v>
      </c>
      <c r="S29" s="77">
        <v>38.003999999999998</v>
      </c>
      <c r="T29" s="77">
        <v>69.478999999999999</v>
      </c>
      <c r="U29" s="77">
        <v>100.456</v>
      </c>
      <c r="V29" s="77">
        <v>55.37</v>
      </c>
      <c r="W29" s="77">
        <v>47.725000000000001</v>
      </c>
      <c r="X29" s="77">
        <v>51.569000000000003</v>
      </c>
      <c r="Y29" s="77">
        <v>78.442999999999998</v>
      </c>
      <c r="Z29" s="78"/>
      <c r="AA29" s="79">
        <f>SUM(B29:Z29)</f>
        <v>777.68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78.117000000000004</v>
      </c>
      <c r="O31" s="62">
        <f t="shared" si="4"/>
        <v>43.537999999999997</v>
      </c>
      <c r="P31" s="62">
        <f t="shared" si="4"/>
        <v>40.427</v>
      </c>
      <c r="Q31" s="62">
        <f t="shared" si="4"/>
        <v>121.705</v>
      </c>
      <c r="R31" s="62">
        <f t="shared" si="4"/>
        <v>52.847000000000001</v>
      </c>
      <c r="S31" s="62">
        <f t="shared" si="4"/>
        <v>38.003999999999998</v>
      </c>
      <c r="T31" s="62">
        <f t="shared" si="4"/>
        <v>69.478999999999999</v>
      </c>
      <c r="U31" s="62">
        <f t="shared" si="4"/>
        <v>100.456</v>
      </c>
      <c r="V31" s="62">
        <f t="shared" si="4"/>
        <v>55.37</v>
      </c>
      <c r="W31" s="62">
        <f t="shared" si="4"/>
        <v>47.725000000000001</v>
      </c>
      <c r="X31" s="62">
        <f t="shared" si="4"/>
        <v>51.569000000000003</v>
      </c>
      <c r="Y31" s="62">
        <f t="shared" si="4"/>
        <v>78.442999999999998</v>
      </c>
      <c r="Z31" s="63" t="str">
        <f t="shared" si="4"/>
        <v/>
      </c>
      <c r="AA31" s="64">
        <f>SUM(AA28:AA30)</f>
        <v>777.68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78.11699999999999</v>
      </c>
      <c r="O51" s="88">
        <f t="shared" si="10"/>
        <v>43.537999999999997</v>
      </c>
      <c r="P51" s="88">
        <f t="shared" si="10"/>
        <v>40.427</v>
      </c>
      <c r="Q51" s="88">
        <f t="shared" si="10"/>
        <v>121.705</v>
      </c>
      <c r="R51" s="88">
        <f t="shared" si="10"/>
        <v>52.846999999999994</v>
      </c>
      <c r="S51" s="88">
        <f t="shared" si="10"/>
        <v>38.004000000000005</v>
      </c>
      <c r="T51" s="88">
        <f t="shared" si="10"/>
        <v>69.478999999999999</v>
      </c>
      <c r="U51" s="88">
        <f t="shared" si="10"/>
        <v>100.456</v>
      </c>
      <c r="V51" s="88">
        <f t="shared" si="10"/>
        <v>55.37</v>
      </c>
      <c r="W51" s="88">
        <f t="shared" si="10"/>
        <v>47.725000000000009</v>
      </c>
      <c r="X51" s="88">
        <f t="shared" si="10"/>
        <v>51.568999999999996</v>
      </c>
      <c r="Y51" s="88">
        <f t="shared" si="10"/>
        <v>78.443000000000012</v>
      </c>
      <c r="Z51" s="89" t="str">
        <f t="shared" si="10"/>
        <v/>
      </c>
      <c r="AA51" s="104">
        <f>SUM(B51:Z51)</f>
        <v>777.68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44962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78.11699999999999</v>
      </c>
      <c r="O4" s="18">
        <v>43.538000000000004</v>
      </c>
      <c r="P4" s="18">
        <v>40.427</v>
      </c>
      <c r="Q4" s="18">
        <v>121.705</v>
      </c>
      <c r="R4" s="18">
        <v>52.846999999999994</v>
      </c>
      <c r="S4" s="18">
        <v>38.018999999999998</v>
      </c>
      <c r="T4" s="18">
        <v>69.481999999999999</v>
      </c>
      <c r="U4" s="18">
        <v>100.47899999999998</v>
      </c>
      <c r="V4" s="18">
        <v>55.37</v>
      </c>
      <c r="W4" s="18">
        <v>47.684999999999995</v>
      </c>
      <c r="X4" s="18">
        <v>51.557000000000002</v>
      </c>
      <c r="Y4" s="18">
        <v>78.435000000000002</v>
      </c>
      <c r="Z4" s="19"/>
      <c r="AA4" s="20">
        <f>SUM(B4:Z4)</f>
        <v>777.66100000000006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79.73</v>
      </c>
      <c r="O7" s="28">
        <v>64.34</v>
      </c>
      <c r="P7" s="28">
        <v>53.39</v>
      </c>
      <c r="Q7" s="28">
        <v>93.4</v>
      </c>
      <c r="R7" s="28">
        <v>113.03</v>
      </c>
      <c r="S7" s="28">
        <v>151.88999999999999</v>
      </c>
      <c r="T7" s="28">
        <v>170</v>
      </c>
      <c r="U7" s="28">
        <v>171.5</v>
      </c>
      <c r="V7" s="28">
        <v>166.9</v>
      </c>
      <c r="W7" s="28">
        <v>155</v>
      </c>
      <c r="X7" s="28">
        <v>158</v>
      </c>
      <c r="Y7" s="28">
        <v>142.11000000000001</v>
      </c>
      <c r="Z7" s="29"/>
      <c r="AA7" s="30">
        <f>IF(SUM(B7:Z7)&lt;&gt;0,AVERAGEIF(B7:Z7,"&lt;&gt;"""),"")</f>
        <v>126.6075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2.6859999999999999</v>
      </c>
      <c r="S12" s="52"/>
      <c r="T12" s="52"/>
      <c r="U12" s="52"/>
      <c r="V12" s="52"/>
      <c r="W12" s="52"/>
      <c r="X12" s="52"/>
      <c r="Y12" s="52"/>
      <c r="Z12" s="53"/>
      <c r="AA12" s="54">
        <f t="shared" si="0"/>
        <v>2.6859999999999999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4.7490000000000006</v>
      </c>
      <c r="O14" s="57">
        <v>11.562999999999999</v>
      </c>
      <c r="P14" s="57">
        <v>15.661999999999999</v>
      </c>
      <c r="Q14" s="57"/>
      <c r="R14" s="57"/>
      <c r="S14" s="57">
        <v>1</v>
      </c>
      <c r="T14" s="57"/>
      <c r="U14" s="57"/>
      <c r="V14" s="57"/>
      <c r="W14" s="57"/>
      <c r="X14" s="57"/>
      <c r="Y14" s="57"/>
      <c r="Z14" s="58"/>
      <c r="AA14" s="59">
        <f t="shared" si="0"/>
        <v>32.973999999999997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4.7490000000000006</v>
      </c>
      <c r="O16" s="62">
        <f t="shared" si="1"/>
        <v>11.562999999999999</v>
      </c>
      <c r="P16" s="62">
        <f t="shared" si="1"/>
        <v>15.661999999999999</v>
      </c>
      <c r="Q16" s="62">
        <f t="shared" si="1"/>
        <v>0</v>
      </c>
      <c r="R16" s="62">
        <f t="shared" si="1"/>
        <v>2.6859999999999999</v>
      </c>
      <c r="S16" s="62">
        <f t="shared" si="1"/>
        <v>1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35.659999999999997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20.762</v>
      </c>
      <c r="O20" s="77">
        <v>20.792999999999999</v>
      </c>
      <c r="P20" s="77">
        <v>20.814</v>
      </c>
      <c r="Q20" s="77">
        <v>20.633000000000003</v>
      </c>
      <c r="R20" s="77">
        <v>20.594999999999999</v>
      </c>
      <c r="S20" s="77">
        <v>20.518999999999998</v>
      </c>
      <c r="T20" s="77">
        <v>20.481999999999999</v>
      </c>
      <c r="U20" s="77">
        <v>20.478999999999999</v>
      </c>
      <c r="V20" s="77">
        <v>4.7329999999999997</v>
      </c>
      <c r="W20" s="77">
        <v>2.1320000000000001</v>
      </c>
      <c r="X20" s="77">
        <v>1.131</v>
      </c>
      <c r="Y20" s="77">
        <v>20.535</v>
      </c>
      <c r="Z20" s="78"/>
      <c r="AA20" s="79">
        <f t="shared" si="2"/>
        <v>193.608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52.606000000000009</v>
      </c>
      <c r="O21" s="81">
        <v>11.181999999999999</v>
      </c>
      <c r="P21" s="81">
        <v>3.9510000000000001</v>
      </c>
      <c r="Q21" s="81">
        <v>101.072</v>
      </c>
      <c r="R21" s="81">
        <v>29.565999999999999</v>
      </c>
      <c r="S21" s="81"/>
      <c r="T21" s="81"/>
      <c r="U21" s="81"/>
      <c r="V21" s="81">
        <v>11.337000000000002</v>
      </c>
      <c r="W21" s="81">
        <v>5.6530000000000005</v>
      </c>
      <c r="X21" s="81">
        <v>2.6259999999999999</v>
      </c>
      <c r="Y21" s="81"/>
      <c r="Z21" s="78"/>
      <c r="AA21" s="79">
        <f t="shared" si="2"/>
        <v>217.99299999999999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73.368000000000009</v>
      </c>
      <c r="O25" s="88">
        <f t="shared" si="3"/>
        <v>31.974999999999998</v>
      </c>
      <c r="P25" s="88">
        <f t="shared" si="3"/>
        <v>24.765000000000001</v>
      </c>
      <c r="Q25" s="88">
        <f t="shared" si="3"/>
        <v>121.70500000000001</v>
      </c>
      <c r="R25" s="88">
        <f t="shared" si="3"/>
        <v>50.161000000000001</v>
      </c>
      <c r="S25" s="88">
        <f t="shared" si="3"/>
        <v>20.518999999999998</v>
      </c>
      <c r="T25" s="88">
        <f t="shared" si="3"/>
        <v>20.481999999999999</v>
      </c>
      <c r="U25" s="88">
        <f t="shared" si="3"/>
        <v>20.478999999999999</v>
      </c>
      <c r="V25" s="88">
        <f t="shared" si="3"/>
        <v>16.07</v>
      </c>
      <c r="W25" s="88">
        <f t="shared" si="3"/>
        <v>7.7850000000000001</v>
      </c>
      <c r="X25" s="88">
        <f t="shared" si="3"/>
        <v>3.7569999999999997</v>
      </c>
      <c r="Y25" s="88">
        <f t="shared" si="3"/>
        <v>20.535</v>
      </c>
      <c r="Z25" s="89">
        <f t="shared" si="3"/>
        <v>0</v>
      </c>
      <c r="AA25" s="90">
        <f t="shared" si="3"/>
        <v>411.601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78.117000000000004</v>
      </c>
      <c r="O29" s="77">
        <v>43.537999999999997</v>
      </c>
      <c r="P29" s="77">
        <v>40.427</v>
      </c>
      <c r="Q29" s="77">
        <v>121.705</v>
      </c>
      <c r="R29" s="77">
        <v>52.847000000000001</v>
      </c>
      <c r="S29" s="77">
        <v>21.518999999999998</v>
      </c>
      <c r="T29" s="77">
        <v>20.481999999999999</v>
      </c>
      <c r="U29" s="77">
        <v>20.478999999999999</v>
      </c>
      <c r="V29" s="77">
        <v>16.07</v>
      </c>
      <c r="W29" s="77">
        <v>7.7850000000000001</v>
      </c>
      <c r="X29" s="77">
        <v>3.7570000000000001</v>
      </c>
      <c r="Y29" s="77">
        <v>20.535</v>
      </c>
      <c r="Z29" s="78"/>
      <c r="AA29" s="79">
        <f>SUM(B29:Z29)</f>
        <v>447.26100000000002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78.117000000000004</v>
      </c>
      <c r="O31" s="62">
        <f t="shared" si="4"/>
        <v>43.537999999999997</v>
      </c>
      <c r="P31" s="62">
        <f t="shared" si="4"/>
        <v>40.427</v>
      </c>
      <c r="Q31" s="62">
        <f t="shared" si="4"/>
        <v>121.705</v>
      </c>
      <c r="R31" s="62">
        <f t="shared" si="4"/>
        <v>52.847000000000001</v>
      </c>
      <c r="S31" s="62">
        <f t="shared" si="4"/>
        <v>21.518999999999998</v>
      </c>
      <c r="T31" s="62">
        <f t="shared" si="4"/>
        <v>20.481999999999999</v>
      </c>
      <c r="U31" s="62">
        <f t="shared" si="4"/>
        <v>20.478999999999999</v>
      </c>
      <c r="V31" s="62">
        <f t="shared" si="4"/>
        <v>16.07</v>
      </c>
      <c r="W31" s="62">
        <f t="shared" si="4"/>
        <v>7.7850000000000001</v>
      </c>
      <c r="X31" s="62">
        <f t="shared" si="4"/>
        <v>3.7570000000000001</v>
      </c>
      <c r="Y31" s="62">
        <f t="shared" si="4"/>
        <v>20.535</v>
      </c>
      <c r="Z31" s="63">
        <f t="shared" si="4"/>
        <v>0</v>
      </c>
      <c r="AA31" s="64">
        <f t="shared" si="4"/>
        <v>447.26100000000002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16.5</v>
      </c>
      <c r="T38" s="99">
        <v>49</v>
      </c>
      <c r="U38" s="99">
        <v>80</v>
      </c>
      <c r="V38" s="99">
        <v>39.299999999999997</v>
      </c>
      <c r="W38" s="99">
        <v>39.9</v>
      </c>
      <c r="X38" s="99">
        <v>47.8</v>
      </c>
      <c r="Y38" s="99">
        <v>57.9</v>
      </c>
      <c r="Z38" s="100"/>
      <c r="AA38" s="79">
        <f t="shared" si="5"/>
        <v>330.4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16.5</v>
      </c>
      <c r="T39" s="88">
        <f t="shared" si="6"/>
        <v>49</v>
      </c>
      <c r="U39" s="88">
        <f t="shared" si="6"/>
        <v>80</v>
      </c>
      <c r="V39" s="88">
        <f t="shared" si="6"/>
        <v>39.299999999999997</v>
      </c>
      <c r="W39" s="88">
        <f t="shared" si="6"/>
        <v>39.9</v>
      </c>
      <c r="X39" s="88">
        <f t="shared" si="6"/>
        <v>47.8</v>
      </c>
      <c r="Y39" s="88">
        <f t="shared" si="6"/>
        <v>57.9</v>
      </c>
      <c r="Z39" s="89">
        <f t="shared" si="6"/>
        <v>0</v>
      </c>
      <c r="AA39" s="90">
        <f t="shared" si="5"/>
        <v>330.4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16.5</v>
      </c>
      <c r="T46" s="99">
        <v>49</v>
      </c>
      <c r="U46" s="99">
        <v>80</v>
      </c>
      <c r="V46" s="99">
        <v>39.299999999999997</v>
      </c>
      <c r="W46" s="99">
        <v>39.9</v>
      </c>
      <c r="X46" s="99">
        <v>47.8</v>
      </c>
      <c r="Y46" s="99">
        <v>57.9</v>
      </c>
      <c r="Z46" s="100"/>
      <c r="AA46" s="79">
        <f t="shared" si="7"/>
        <v>330.4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16.5</v>
      </c>
      <c r="T48" s="88">
        <f t="shared" si="8"/>
        <v>49</v>
      </c>
      <c r="U48" s="88">
        <f t="shared" si="8"/>
        <v>80</v>
      </c>
      <c r="V48" s="88">
        <f t="shared" si="8"/>
        <v>39.299999999999997</v>
      </c>
      <c r="W48" s="88">
        <f t="shared" si="8"/>
        <v>39.9</v>
      </c>
      <c r="X48" s="88">
        <f t="shared" si="8"/>
        <v>47.8</v>
      </c>
      <c r="Y48" s="88">
        <f t="shared" si="8"/>
        <v>57.9</v>
      </c>
      <c r="Z48" s="89">
        <f t="shared" si="8"/>
        <v>0</v>
      </c>
      <c r="AA48" s="90">
        <f t="shared" si="7"/>
        <v>330.4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78.117000000000004</v>
      </c>
      <c r="O51" s="88">
        <f t="shared" si="10"/>
        <v>43.537999999999997</v>
      </c>
      <c r="P51" s="88">
        <f t="shared" si="10"/>
        <v>40.427</v>
      </c>
      <c r="Q51" s="88">
        <f t="shared" si="10"/>
        <v>121.70500000000001</v>
      </c>
      <c r="R51" s="88">
        <f t="shared" si="10"/>
        <v>52.847000000000001</v>
      </c>
      <c r="S51" s="88">
        <f t="shared" si="10"/>
        <v>38.018999999999998</v>
      </c>
      <c r="T51" s="88">
        <f t="shared" si="10"/>
        <v>69.481999999999999</v>
      </c>
      <c r="U51" s="88">
        <f t="shared" si="10"/>
        <v>100.479</v>
      </c>
      <c r="V51" s="88">
        <f t="shared" si="10"/>
        <v>55.37</v>
      </c>
      <c r="W51" s="88">
        <f t="shared" si="10"/>
        <v>47.685000000000002</v>
      </c>
      <c r="X51" s="88">
        <f t="shared" si="10"/>
        <v>51.556999999999995</v>
      </c>
      <c r="Y51" s="88">
        <f t="shared" si="10"/>
        <v>78.435000000000002</v>
      </c>
      <c r="Z51" s="89">
        <f t="shared" si="10"/>
        <v>0</v>
      </c>
      <c r="AA51" s="104">
        <f>SUM(B51:Z51)</f>
        <v>777.66100000000006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44962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>
        <v>16.5</v>
      </c>
      <c r="T4" s="18">
        <v>49</v>
      </c>
      <c r="U4" s="18">
        <v>80</v>
      </c>
      <c r="V4" s="18">
        <v>39.299999999999997</v>
      </c>
      <c r="W4" s="18">
        <v>39.9</v>
      </c>
      <c r="X4" s="18">
        <v>47.8</v>
      </c>
      <c r="Y4" s="18">
        <v>57.9</v>
      </c>
      <c r="Z4" s="19"/>
      <c r="AA4" s="111">
        <f>SUM(B4:Z4)</f>
        <v>330.4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79.73</v>
      </c>
      <c r="O7" s="117">
        <v>64.34</v>
      </c>
      <c r="P7" s="117">
        <v>53.39</v>
      </c>
      <c r="Q7" s="117">
        <v>93.4</v>
      </c>
      <c r="R7" s="117">
        <v>113.03</v>
      </c>
      <c r="S7" s="117">
        <v>151.88999999999999</v>
      </c>
      <c r="T7" s="117">
        <v>170</v>
      </c>
      <c r="U7" s="117">
        <v>171.5</v>
      </c>
      <c r="V7" s="117">
        <v>166.9</v>
      </c>
      <c r="W7" s="117">
        <v>155</v>
      </c>
      <c r="X7" s="117">
        <v>158</v>
      </c>
      <c r="Y7" s="117">
        <v>142.11000000000001</v>
      </c>
      <c r="Z7" s="118"/>
      <c r="AA7" s="119">
        <f>IF(SUM(B7:Z7)&lt;&gt;0,AVERAGEIF(B7:Z7,"&lt;&gt;"""),"")</f>
        <v>126.6075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>
        <v>16.5</v>
      </c>
      <c r="T23" s="133">
        <v>49</v>
      </c>
      <c r="U23" s="133">
        <v>80</v>
      </c>
      <c r="V23" s="133">
        <v>39.299999999999997</v>
      </c>
      <c r="W23" s="133">
        <v>39.9</v>
      </c>
      <c r="X23" s="133">
        <v>47.8</v>
      </c>
      <c r="Y23" s="133">
        <v>57.9</v>
      </c>
      <c r="Z23" s="131"/>
      <c r="AA23" s="132">
        <f t="shared" si="2"/>
        <v>330.4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16.5</v>
      </c>
      <c r="T24" s="135">
        <f t="shared" si="3"/>
        <v>49</v>
      </c>
      <c r="U24" s="135">
        <f t="shared" si="3"/>
        <v>80</v>
      </c>
      <c r="V24" s="135">
        <f t="shared" si="3"/>
        <v>39.299999999999997</v>
      </c>
      <c r="W24" s="135">
        <f t="shared" si="3"/>
        <v>39.9</v>
      </c>
      <c r="X24" s="135">
        <f t="shared" si="3"/>
        <v>47.8</v>
      </c>
      <c r="Y24" s="135">
        <f t="shared" si="3"/>
        <v>57.9</v>
      </c>
      <c r="Z24" s="136" t="str">
        <f t="shared" si="3"/>
        <v/>
      </c>
      <c r="AA24" s="90">
        <f t="shared" si="2"/>
        <v>330.4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2023-02-05T09:32:03Z</dcterms:created>
  <dcterms:modified xsi:type="dcterms:W3CDTF">2023-02-05T09:32:04Z</dcterms:modified>
</cp:coreProperties>
</file>