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<sst xmlns="http://schemas.openxmlformats.org/spreadsheetml/2006/main" count="117" uniqueCount="53">
  <si>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04/02/2023 11:19:24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</si>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</sst>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557.64</c:v>
                </c:pt>
                <c:pt idx="13">
                  <c:v>570.79700000000003</c:v>
                </c:pt>
                <c:pt idx="14">
                  <c:v>435.44</c:v>
                </c:pt>
                <c:pt idx="15">
                  <c:v>541.80999999999995</c:v>
                </c:pt>
                <c:pt idx="16">
                  <c:v>260.04000000000002</c:v>
                </c:pt>
                <c:pt idx="17">
                  <c:v>120.41</c:v>
                </c:pt>
                <c:pt idx="18">
                  <c:v>114.1</c:v>
                </c:pt>
                <c:pt idx="19">
                  <c:v>92.62</c:v>
                </c:pt>
                <c:pt idx="20">
                  <c:v>150.55000000000001</c:v>
                </c:pt>
                <c:pt idx="21">
                  <c:v>198.24</c:v>
                </c:pt>
                <c:pt idx="22">
                  <c:v>188.23</c:v>
                </c:pt>
                <c:pt idx="23">
                  <c:v>191.29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5718976"/>
        <c:axId val="225719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557.6400000000001</c:v>
                </c:pt>
                <c:pt idx="13">
                  <c:v>570.83999999999992</c:v>
                </c:pt>
                <c:pt idx="14">
                  <c:v>435.39099999999991</c:v>
                </c:pt>
                <c:pt idx="15">
                  <c:v>541.83299999999997</c:v>
                </c:pt>
                <c:pt idx="16">
                  <c:v>262.21300000000002</c:v>
                </c:pt>
                <c:pt idx="17">
                  <c:v>124.042</c:v>
                </c:pt>
                <c:pt idx="18">
                  <c:v>117.256</c:v>
                </c:pt>
                <c:pt idx="19">
                  <c:v>95.797999999999988</c:v>
                </c:pt>
                <c:pt idx="20">
                  <c:v>153.88400000000004</c:v>
                </c:pt>
                <c:pt idx="21">
                  <c:v>200.30300000000003</c:v>
                </c:pt>
                <c:pt idx="22">
                  <c:v>190.57199999999997</c:v>
                </c:pt>
                <c:pt idx="23">
                  <c:v>198.17599999999996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718976"/>
        <c:axId val="225719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89.3</c:v>
                </c:pt>
                <c:pt idx="13">
                  <c:v>80.02</c:v>
                </c:pt>
                <c:pt idx="14">
                  <c:v>80.45</c:v>
                </c:pt>
                <c:pt idx="15">
                  <c:v>96.63</c:v>
                </c:pt>
                <c:pt idx="16">
                  <c:v>140</c:v>
                </c:pt>
                <c:pt idx="17">
                  <c:v>167.29</c:v>
                </c:pt>
                <c:pt idx="18">
                  <c:v>181.16</c:v>
                </c:pt>
                <c:pt idx="19">
                  <c:v>178.88</c:v>
                </c:pt>
                <c:pt idx="20">
                  <c:v>157</c:v>
                </c:pt>
                <c:pt idx="21">
                  <c:v>142</c:v>
                </c:pt>
                <c:pt idx="22">
                  <c:v>85.2</c:v>
                </c:pt>
                <c:pt idx="23">
                  <c:v>129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720152"/>
        <c:axId val="225719760"/>
      </c:lineChart>
      <c:catAx>
        <c:axId val="225718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719368"/>
        <c:crosses val="autoZero"/>
        <c:auto val="1"/>
        <c:lblAlgn val="ctr"/>
        <c:lblOffset val="100"/>
        <c:noMultiLvlLbl val="0"/>
      </c:catAx>
      <c:valAx>
        <c:axId val="225719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718976"/>
        <c:crosses val="autoZero"/>
        <c:crossBetween val="between"/>
      </c:valAx>
      <c:valAx>
        <c:axId val="225719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720152"/>
        <c:crosses val="max"/>
        <c:crossBetween val="between"/>
      </c:valAx>
      <c:catAx>
        <c:axId val="225720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5719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557.64</v>
      </c>
      <c r="O4" s="18">
        <v>570.79700000000003</v>
      </c>
      <c r="P4" s="18">
        <v>435.44</v>
      </c>
      <c r="Q4" s="18">
        <v>541.80999999999995</v>
      </c>
      <c r="R4" s="18">
        <v>262.25400000000002</v>
      </c>
      <c r="S4" s="18">
        <v>124.042</v>
      </c>
      <c r="T4" s="18">
        <v>117.232</v>
      </c>
      <c r="U4" s="18">
        <v>95.817000000000007</v>
      </c>
      <c r="V4" s="18">
        <v>153.9</v>
      </c>
      <c r="W4" s="18">
        <v>200.334</v>
      </c>
      <c r="X4" s="18">
        <v>190.572</v>
      </c>
      <c r="Y4" s="18">
        <v>198.14699999999999</v>
      </c>
      <c r="Z4" s="19"/>
      <c r="AA4" s="20">
        <f>SUM(B4:Z4)</f>
        <v>3447.9849999999997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89.3</v>
      </c>
      <c r="O7" s="28">
        <v>80.02</v>
      </c>
      <c r="P7" s="28">
        <v>80.45</v>
      </c>
      <c r="Q7" s="28">
        <v>96.63</v>
      </c>
      <c r="R7" s="28">
        <v>140</v>
      </c>
      <c r="S7" s="28">
        <v>167.29</v>
      </c>
      <c r="T7" s="28">
        <v>181.16</v>
      </c>
      <c r="U7" s="28">
        <v>178.88</v>
      </c>
      <c r="V7" s="28">
        <v>157</v>
      </c>
      <c r="W7" s="28">
        <v>142</v>
      </c>
      <c r="X7" s="28">
        <v>85.2</v>
      </c>
      <c r="Y7" s="28">
        <v>129</v>
      </c>
      <c r="Z7" s="29"/>
      <c r="AA7" s="30">
        <f>IF(SUM(B7:Z7)&lt;&gt;0,AVERAGEIF(B7:Z7,"&lt;&gt;"""),"")</f>
        <v>127.24416666666667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557.64</v>
      </c>
      <c r="O14" s="57">
        <v>570.79700000000003</v>
      </c>
      <c r="P14" s="57">
        <v>435.44</v>
      </c>
      <c r="Q14" s="57">
        <v>541.80999999999995</v>
      </c>
      <c r="R14" s="57">
        <v>260.04000000000002</v>
      </c>
      <c r="S14" s="57">
        <v>120.41</v>
      </c>
      <c r="T14" s="57">
        <v>114.1</v>
      </c>
      <c r="U14" s="57">
        <v>92.62</v>
      </c>
      <c r="V14" s="57">
        <v>150.55000000000001</v>
      </c>
      <c r="W14" s="57">
        <v>198.24</v>
      </c>
      <c r="X14" s="57">
        <v>188.23</v>
      </c>
      <c r="Y14" s="57">
        <v>191.29</v>
      </c>
      <c r="Z14" s="58"/>
      <c r="AA14" s="59">
        <f t="shared" si="0"/>
        <v>3421.1669999999999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557.64</v>
      </c>
      <c r="O16" s="62">
        <f t="shared" si="1"/>
        <v>570.79700000000003</v>
      </c>
      <c r="P16" s="62">
        <f t="shared" si="1"/>
        <v>435.44</v>
      </c>
      <c r="Q16" s="62">
        <f t="shared" si="1"/>
        <v>541.80999999999995</v>
      </c>
      <c r="R16" s="62">
        <f t="shared" si="1"/>
        <v>260.04000000000002</v>
      </c>
      <c r="S16" s="62">
        <f t="shared" si="1"/>
        <v>120.41</v>
      </c>
      <c r="T16" s="62">
        <f t="shared" si="1"/>
        <v>114.1</v>
      </c>
      <c r="U16" s="62">
        <f t="shared" si="1"/>
        <v>92.62</v>
      </c>
      <c r="V16" s="62">
        <f t="shared" si="1"/>
        <v>150.55000000000001</v>
      </c>
      <c r="W16" s="62">
        <f t="shared" si="1"/>
        <v>198.24</v>
      </c>
      <c r="X16" s="62">
        <f t="shared" si="1"/>
        <v>188.23</v>
      </c>
      <c r="Y16" s="62">
        <f t="shared" si="1"/>
        <v>191.29</v>
      </c>
      <c r="Z16" s="63" t="str">
        <f t="shared" si="1"/>
        <v/>
      </c>
      <c r="AA16" s="64">
        <f>SUM(AA10:AA15)</f>
        <v>3421.1669999999999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2.214</v>
      </c>
      <c r="S21" s="81">
        <v>3.6319999999999997</v>
      </c>
      <c r="T21" s="81">
        <v>3.1319999999999997</v>
      </c>
      <c r="U21" s="81">
        <v>3.1970000000000001</v>
      </c>
      <c r="V21" s="81">
        <v>3.3499999999999996</v>
      </c>
      <c r="W21" s="81">
        <v>2.0940000000000003</v>
      </c>
      <c r="X21" s="81">
        <v>2.3419999999999996</v>
      </c>
      <c r="Y21" s="81">
        <v>6.8570000000000011</v>
      </c>
      <c r="Z21" s="78"/>
      <c r="AA21" s="79">
        <f t="shared" si="2"/>
        <v>26.817999999999998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2.214</v>
      </c>
      <c r="S25" s="88">
        <f t="shared" si="3"/>
        <v>3.6319999999999997</v>
      </c>
      <c r="T25" s="88">
        <f t="shared" si="3"/>
        <v>3.1319999999999997</v>
      </c>
      <c r="U25" s="88">
        <f t="shared" si="3"/>
        <v>3.1970000000000001</v>
      </c>
      <c r="V25" s="88">
        <f t="shared" si="3"/>
        <v>3.3499999999999996</v>
      </c>
      <c r="W25" s="88">
        <f t="shared" si="3"/>
        <v>2.0940000000000003</v>
      </c>
      <c r="X25" s="88">
        <f t="shared" si="3"/>
        <v>2.3419999999999996</v>
      </c>
      <c r="Y25" s="88">
        <f t="shared" si="3"/>
        <v>6.8570000000000011</v>
      </c>
      <c r="Z25" s="89" t="str">
        <f t="shared" si="3"/>
        <v/>
      </c>
      <c r="AA25" s="90">
        <f>SUM(AA19:AA24)</f>
        <v>26.817999999999998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557.64</v>
      </c>
      <c r="O29" s="77">
        <v>570.79700000000003</v>
      </c>
      <c r="P29" s="77">
        <v>435.44</v>
      </c>
      <c r="Q29" s="77">
        <v>541.80999999999995</v>
      </c>
      <c r="R29" s="77">
        <v>262.25400000000002</v>
      </c>
      <c r="S29" s="77">
        <v>124.042</v>
      </c>
      <c r="T29" s="77">
        <v>117.232</v>
      </c>
      <c r="U29" s="77">
        <v>95.816999999999993</v>
      </c>
      <c r="V29" s="77">
        <v>153.9</v>
      </c>
      <c r="W29" s="77">
        <v>200.334</v>
      </c>
      <c r="X29" s="77">
        <v>190.572</v>
      </c>
      <c r="Y29" s="77">
        <v>198.14699999999999</v>
      </c>
      <c r="Z29" s="78"/>
      <c r="AA29" s="79">
        <f>SUM(B29:Z29)</f>
        <v>3447.9849999999997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557.64</v>
      </c>
      <c r="O31" s="62">
        <f t="shared" si="4"/>
        <v>570.79700000000003</v>
      </c>
      <c r="P31" s="62">
        <f t="shared" si="4"/>
        <v>435.44</v>
      </c>
      <c r="Q31" s="62">
        <f t="shared" si="4"/>
        <v>541.80999999999995</v>
      </c>
      <c r="R31" s="62">
        <f t="shared" si="4"/>
        <v>262.25400000000002</v>
      </c>
      <c r="S31" s="62">
        <f t="shared" si="4"/>
        <v>124.042</v>
      </c>
      <c r="T31" s="62">
        <f t="shared" si="4"/>
        <v>117.232</v>
      </c>
      <c r="U31" s="62">
        <f t="shared" si="4"/>
        <v>95.816999999999993</v>
      </c>
      <c r="V31" s="62">
        <f t="shared" si="4"/>
        <v>153.9</v>
      </c>
      <c r="W31" s="62">
        <f t="shared" si="4"/>
        <v>200.334</v>
      </c>
      <c r="X31" s="62">
        <f t="shared" si="4"/>
        <v>190.572</v>
      </c>
      <c r="Y31" s="62">
        <f t="shared" si="4"/>
        <v>198.14699999999999</v>
      </c>
      <c r="Z31" s="63" t="str">
        <f t="shared" si="4"/>
        <v/>
      </c>
      <c r="AA31" s="64">
        <f>SUM(AA28:AA30)</f>
        <v>3447.9849999999997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557.64</v>
      </c>
      <c r="O51" s="88">
        <f t="shared" si="10"/>
        <v>570.79700000000003</v>
      </c>
      <c r="P51" s="88">
        <f t="shared" si="10"/>
        <v>435.44</v>
      </c>
      <c r="Q51" s="88">
        <f t="shared" si="10"/>
        <v>541.80999999999995</v>
      </c>
      <c r="R51" s="88">
        <f t="shared" si="10"/>
        <v>262.25400000000002</v>
      </c>
      <c r="S51" s="88">
        <f t="shared" si="10"/>
        <v>124.042</v>
      </c>
      <c r="T51" s="88">
        <f t="shared" si="10"/>
        <v>117.232</v>
      </c>
      <c r="U51" s="88">
        <f t="shared" si="10"/>
        <v>95.817000000000007</v>
      </c>
      <c r="V51" s="88">
        <f t="shared" si="10"/>
        <v>153.9</v>
      </c>
      <c r="W51" s="88">
        <f t="shared" si="10"/>
        <v>200.334</v>
      </c>
      <c r="X51" s="88">
        <f t="shared" si="10"/>
        <v>190.572</v>
      </c>
      <c r="Y51" s="88">
        <f t="shared" si="10"/>
        <v>198.14699999999999</v>
      </c>
      <c r="Z51" s="89" t="str">
        <f t="shared" si="10"/>
        <v/>
      </c>
      <c r="AA51" s="104">
        <f>SUM(B51:Z51)</f>
        <v>3447.9849999999997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557.6400000000001</v>
      </c>
      <c r="O4" s="18">
        <v>570.83999999999992</v>
      </c>
      <c r="P4" s="18">
        <v>435.39099999999991</v>
      </c>
      <c r="Q4" s="18">
        <v>541.83299999999997</v>
      </c>
      <c r="R4" s="18">
        <v>262.21300000000002</v>
      </c>
      <c r="S4" s="18">
        <v>124.042</v>
      </c>
      <c r="T4" s="18">
        <v>117.256</v>
      </c>
      <c r="U4" s="18">
        <v>95.797999999999988</v>
      </c>
      <c r="V4" s="18">
        <v>153.88400000000004</v>
      </c>
      <c r="W4" s="18">
        <v>200.30300000000003</v>
      </c>
      <c r="X4" s="18">
        <v>190.57199999999997</v>
      </c>
      <c r="Y4" s="18">
        <v>198.17599999999996</v>
      </c>
      <c r="Z4" s="19"/>
      <c r="AA4" s="20">
        <f>SUM(B4:Z4)</f>
        <v>3447.9479999999994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89.3</v>
      </c>
      <c r="O7" s="28">
        <v>80.02</v>
      </c>
      <c r="P7" s="28">
        <v>80.45</v>
      </c>
      <c r="Q7" s="28">
        <v>96.63</v>
      </c>
      <c r="R7" s="28">
        <v>140</v>
      </c>
      <c r="S7" s="28">
        <v>167.29</v>
      </c>
      <c r="T7" s="28">
        <v>181.16</v>
      </c>
      <c r="U7" s="28">
        <v>178.88</v>
      </c>
      <c r="V7" s="28">
        <v>157</v>
      </c>
      <c r="W7" s="28">
        <v>142</v>
      </c>
      <c r="X7" s="28">
        <v>85.2</v>
      </c>
      <c r="Y7" s="28">
        <v>129</v>
      </c>
      <c r="Z7" s="29"/>
      <c r="AA7" s="30">
        <f>IF(SUM(B7:Z7)&lt;&gt;0,AVERAGEIF(B7:Z7,"&lt;&gt;"""),"")</f>
        <v>127.24416666666667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13.414999999999999</v>
      </c>
      <c r="O12" s="52">
        <v>29.93</v>
      </c>
      <c r="P12" s="52">
        <v>29.628</v>
      </c>
      <c r="Q12" s="52"/>
      <c r="R12" s="52"/>
      <c r="S12" s="52"/>
      <c r="T12" s="52"/>
      <c r="U12" s="52"/>
      <c r="V12" s="52"/>
      <c r="W12" s="52"/>
      <c r="X12" s="52">
        <v>8.4480000000000004</v>
      </c>
      <c r="Y12" s="52"/>
      <c r="Z12" s="53"/>
      <c r="AA12" s="54">
        <f t="shared" si="0"/>
        <v>81.420999999999992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</v>
      </c>
      <c r="O14" s="57">
        <v>3.8120000000000003</v>
      </c>
      <c r="P14" s="57">
        <v>4.4159999999999995</v>
      </c>
      <c r="Q14" s="57">
        <v>2.1999999999999999E-2</v>
      </c>
      <c r="R14" s="57">
        <v>2.7650000000000001</v>
      </c>
      <c r="S14" s="57">
        <v>3.177</v>
      </c>
      <c r="T14" s="57">
        <v>4.5949999999999998</v>
      </c>
      <c r="U14" s="57">
        <v>6.7530000000000001</v>
      </c>
      <c r="V14" s="57">
        <v>9.8699999999999992</v>
      </c>
      <c r="W14" s="57">
        <v>15.292999999999999</v>
      </c>
      <c r="X14" s="57">
        <v>26.670999999999999</v>
      </c>
      <c r="Y14" s="57"/>
      <c r="Z14" s="58"/>
      <c r="AA14" s="59">
        <f t="shared" si="0"/>
        <v>78.373999999999995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14.414999999999999</v>
      </c>
      <c r="O16" s="62">
        <f t="shared" si="1"/>
        <v>33.741999999999997</v>
      </c>
      <c r="P16" s="62">
        <f t="shared" si="1"/>
        <v>34.043999999999997</v>
      </c>
      <c r="Q16" s="62">
        <f t="shared" si="1"/>
        <v>2.1999999999999999E-2</v>
      </c>
      <c r="R16" s="62">
        <f t="shared" si="1"/>
        <v>2.7650000000000001</v>
      </c>
      <c r="S16" s="62">
        <f t="shared" si="1"/>
        <v>3.177</v>
      </c>
      <c r="T16" s="62">
        <f t="shared" si="1"/>
        <v>4.5949999999999998</v>
      </c>
      <c r="U16" s="62">
        <f t="shared" si="1"/>
        <v>6.7530000000000001</v>
      </c>
      <c r="V16" s="62">
        <f t="shared" si="1"/>
        <v>9.8699999999999992</v>
      </c>
      <c r="W16" s="62">
        <f t="shared" si="1"/>
        <v>15.292999999999999</v>
      </c>
      <c r="X16" s="62">
        <f t="shared" si="1"/>
        <v>35.119</v>
      </c>
      <c r="Y16" s="62">
        <f t="shared" si="1"/>
        <v>0</v>
      </c>
      <c r="Z16" s="63" t="str">
        <f t="shared" si="1"/>
        <v/>
      </c>
      <c r="AA16" s="64">
        <f>SUM(AA10:AA15)</f>
        <v>159.79499999999999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23.474</v>
      </c>
      <c r="O20" s="77">
        <v>24.386999999999997</v>
      </c>
      <c r="P20" s="77">
        <v>33.81</v>
      </c>
      <c r="Q20" s="77">
        <v>36.253</v>
      </c>
      <c r="R20" s="77">
        <v>14.484</v>
      </c>
      <c r="S20" s="77">
        <v>9.1630000000000003</v>
      </c>
      <c r="T20" s="77">
        <v>12.164999999999999</v>
      </c>
      <c r="U20" s="77">
        <v>5.5280000000000005</v>
      </c>
      <c r="V20" s="77">
        <v>7.2569999999999997</v>
      </c>
      <c r="W20" s="77">
        <v>2.831</v>
      </c>
      <c r="X20" s="77">
        <v>21.951999999999998</v>
      </c>
      <c r="Y20" s="77">
        <v>21.978999999999999</v>
      </c>
      <c r="Z20" s="78"/>
      <c r="AA20" s="79">
        <f t="shared" si="2"/>
        <v>213.28299999999996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93.350999999999999</v>
      </c>
      <c r="O21" s="81">
        <v>111.51100000000002</v>
      </c>
      <c r="P21" s="81">
        <v>101.337</v>
      </c>
      <c r="Q21" s="81">
        <v>21.858000000000001</v>
      </c>
      <c r="R21" s="81">
        <v>16.664000000000001</v>
      </c>
      <c r="S21" s="81">
        <v>11.001999999999999</v>
      </c>
      <c r="T21" s="81">
        <v>17.596</v>
      </c>
      <c r="U21" s="81">
        <v>18.216999999999999</v>
      </c>
      <c r="V21" s="81">
        <v>13.657</v>
      </c>
      <c r="W21" s="81">
        <v>12.978999999999999</v>
      </c>
      <c r="X21" s="81">
        <v>70.200999999999993</v>
      </c>
      <c r="Y21" s="81">
        <v>5.0970000000000004</v>
      </c>
      <c r="Z21" s="78"/>
      <c r="AA21" s="79">
        <f t="shared" si="2"/>
        <v>493.46999999999991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116.825</v>
      </c>
      <c r="O25" s="88">
        <f t="shared" si="3"/>
        <v>135.89800000000002</v>
      </c>
      <c r="P25" s="88">
        <f t="shared" si="3"/>
        <v>135.14699999999999</v>
      </c>
      <c r="Q25" s="88">
        <f t="shared" si="3"/>
        <v>58.111000000000004</v>
      </c>
      <c r="R25" s="88">
        <f t="shared" si="3"/>
        <v>31.148000000000003</v>
      </c>
      <c r="S25" s="88">
        <f t="shared" si="3"/>
        <v>20.164999999999999</v>
      </c>
      <c r="T25" s="88">
        <f t="shared" si="3"/>
        <v>29.760999999999999</v>
      </c>
      <c r="U25" s="88">
        <f t="shared" si="3"/>
        <v>23.744999999999997</v>
      </c>
      <c r="V25" s="88">
        <f t="shared" si="3"/>
        <v>20.914000000000001</v>
      </c>
      <c r="W25" s="88">
        <f t="shared" si="3"/>
        <v>15.809999999999999</v>
      </c>
      <c r="X25" s="88">
        <f t="shared" si="3"/>
        <v>92.152999999999992</v>
      </c>
      <c r="Y25" s="88">
        <f t="shared" si="3"/>
        <v>27.076000000000001</v>
      </c>
      <c r="Z25" s="89">
        <f t="shared" si="3"/>
        <v>0</v>
      </c>
      <c r="AA25" s="90">
        <f t="shared" si="3"/>
        <v>706.75299999999993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131.24</v>
      </c>
      <c r="O29" s="77">
        <v>169.64</v>
      </c>
      <c r="P29" s="77">
        <v>169.191</v>
      </c>
      <c r="Q29" s="77">
        <v>58.133000000000003</v>
      </c>
      <c r="R29" s="77">
        <v>33.912999999999997</v>
      </c>
      <c r="S29" s="77">
        <v>23.341999999999999</v>
      </c>
      <c r="T29" s="77">
        <v>34.356000000000002</v>
      </c>
      <c r="U29" s="77">
        <v>30.498000000000001</v>
      </c>
      <c r="V29" s="77">
        <v>30.783999999999999</v>
      </c>
      <c r="W29" s="77">
        <v>31.103000000000002</v>
      </c>
      <c r="X29" s="77">
        <v>127.27200000000001</v>
      </c>
      <c r="Y29" s="77">
        <v>27.076000000000001</v>
      </c>
      <c r="Z29" s="78"/>
      <c r="AA29" s="79">
        <f>SUM(B29:Z29)</f>
        <v>866.54800000000012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131.24</v>
      </c>
      <c r="O31" s="62">
        <f t="shared" si="4"/>
        <v>169.64</v>
      </c>
      <c r="P31" s="62">
        <f t="shared" si="4"/>
        <v>169.191</v>
      </c>
      <c r="Q31" s="62">
        <f t="shared" si="4"/>
        <v>58.133000000000003</v>
      </c>
      <c r="R31" s="62">
        <f t="shared" si="4"/>
        <v>33.912999999999997</v>
      </c>
      <c r="S31" s="62">
        <f t="shared" si="4"/>
        <v>23.341999999999999</v>
      </c>
      <c r="T31" s="62">
        <f t="shared" si="4"/>
        <v>34.356000000000002</v>
      </c>
      <c r="U31" s="62">
        <f t="shared" si="4"/>
        <v>30.498000000000001</v>
      </c>
      <c r="V31" s="62">
        <f t="shared" si="4"/>
        <v>30.783999999999999</v>
      </c>
      <c r="W31" s="62">
        <f t="shared" si="4"/>
        <v>31.103000000000002</v>
      </c>
      <c r="X31" s="62">
        <f t="shared" si="4"/>
        <v>127.27200000000001</v>
      </c>
      <c r="Y31" s="62">
        <f t="shared" si="4"/>
        <v>27.076000000000001</v>
      </c>
      <c r="Z31" s="63">
        <f t="shared" si="4"/>
        <v>0</v>
      </c>
      <c r="AA31" s="64">
        <f t="shared" si="4"/>
        <v>866.54800000000012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426.4</v>
      </c>
      <c r="O38" s="99">
        <v>401.2</v>
      </c>
      <c r="P38" s="99">
        <v>266.2</v>
      </c>
      <c r="Q38" s="99">
        <v>483.7</v>
      </c>
      <c r="R38" s="99">
        <v>228.3</v>
      </c>
      <c r="S38" s="99">
        <v>100.7</v>
      </c>
      <c r="T38" s="99">
        <v>82.9</v>
      </c>
      <c r="U38" s="99">
        <v>65.3</v>
      </c>
      <c r="V38" s="99">
        <v>123.1</v>
      </c>
      <c r="W38" s="99">
        <v>169.2</v>
      </c>
      <c r="X38" s="99">
        <v>63.3</v>
      </c>
      <c r="Y38" s="99">
        <v>171.1</v>
      </c>
      <c r="Z38" s="100"/>
      <c r="AA38" s="79">
        <f t="shared" si="5"/>
        <v>2581.4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426.4</v>
      </c>
      <c r="O39" s="88">
        <f t="shared" si="6"/>
        <v>401.2</v>
      </c>
      <c r="P39" s="88">
        <f t="shared" si="6"/>
        <v>266.2</v>
      </c>
      <c r="Q39" s="88">
        <f t="shared" si="6"/>
        <v>483.7</v>
      </c>
      <c r="R39" s="88">
        <f t="shared" si="6"/>
        <v>228.3</v>
      </c>
      <c r="S39" s="88">
        <f t="shared" si="6"/>
        <v>100.7</v>
      </c>
      <c r="T39" s="88">
        <f t="shared" si="6"/>
        <v>82.9</v>
      </c>
      <c r="U39" s="88">
        <f t="shared" si="6"/>
        <v>65.3</v>
      </c>
      <c r="V39" s="88">
        <f t="shared" si="6"/>
        <v>123.1</v>
      </c>
      <c r="W39" s="88">
        <f t="shared" si="6"/>
        <v>169.2</v>
      </c>
      <c r="X39" s="88">
        <f t="shared" si="6"/>
        <v>63.3</v>
      </c>
      <c r="Y39" s="88">
        <f t="shared" si="6"/>
        <v>171.1</v>
      </c>
      <c r="Z39" s="89">
        <f t="shared" si="6"/>
        <v>0</v>
      </c>
      <c r="AA39" s="90">
        <f t="shared" si="5"/>
        <v>2581.4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426.4</v>
      </c>
      <c r="O46" s="99">
        <v>401.2</v>
      </c>
      <c r="P46" s="99">
        <v>266.2</v>
      </c>
      <c r="Q46" s="99">
        <v>483.7</v>
      </c>
      <c r="R46" s="99">
        <v>228.3</v>
      </c>
      <c r="S46" s="99">
        <v>100.7</v>
      </c>
      <c r="T46" s="99">
        <v>82.9</v>
      </c>
      <c r="U46" s="99">
        <v>65.3</v>
      </c>
      <c r="V46" s="99">
        <v>123.1</v>
      </c>
      <c r="W46" s="99">
        <v>169.2</v>
      </c>
      <c r="X46" s="99">
        <v>63.3</v>
      </c>
      <c r="Y46" s="99">
        <v>171.1</v>
      </c>
      <c r="Z46" s="100"/>
      <c r="AA46" s="79">
        <f t="shared" si="7"/>
        <v>2581.4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426.4</v>
      </c>
      <c r="O48" s="88">
        <f t="shared" si="8"/>
        <v>401.2</v>
      </c>
      <c r="P48" s="88">
        <f t="shared" si="8"/>
        <v>266.2</v>
      </c>
      <c r="Q48" s="88">
        <f t="shared" si="8"/>
        <v>483.7</v>
      </c>
      <c r="R48" s="88">
        <f t="shared" si="8"/>
        <v>228.3</v>
      </c>
      <c r="S48" s="88">
        <f t="shared" si="8"/>
        <v>100.7</v>
      </c>
      <c r="T48" s="88">
        <f t="shared" si="8"/>
        <v>82.9</v>
      </c>
      <c r="U48" s="88">
        <f t="shared" si="8"/>
        <v>65.3</v>
      </c>
      <c r="V48" s="88">
        <f t="shared" si="8"/>
        <v>123.1</v>
      </c>
      <c r="W48" s="88">
        <f t="shared" si="8"/>
        <v>169.2</v>
      </c>
      <c r="X48" s="88">
        <f t="shared" si="8"/>
        <v>63.3</v>
      </c>
      <c r="Y48" s="88">
        <f t="shared" si="8"/>
        <v>171.1</v>
      </c>
      <c r="Z48" s="89">
        <f t="shared" si="8"/>
        <v>0</v>
      </c>
      <c r="AA48" s="90">
        <f t="shared" si="7"/>
        <v>2581.4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557.64</v>
      </c>
      <c r="O51" s="88">
        <f t="shared" si="10"/>
        <v>570.84</v>
      </c>
      <c r="P51" s="88">
        <f t="shared" si="10"/>
        <v>435.39099999999996</v>
      </c>
      <c r="Q51" s="88">
        <f t="shared" si="10"/>
        <v>541.83299999999997</v>
      </c>
      <c r="R51" s="88">
        <f t="shared" si="10"/>
        <v>262.21300000000002</v>
      </c>
      <c r="S51" s="88">
        <f t="shared" si="10"/>
        <v>124.042</v>
      </c>
      <c r="T51" s="88">
        <f t="shared" si="10"/>
        <v>117.256</v>
      </c>
      <c r="U51" s="88">
        <f t="shared" si="10"/>
        <v>95.798000000000002</v>
      </c>
      <c r="V51" s="88">
        <f t="shared" si="10"/>
        <v>153.88399999999999</v>
      </c>
      <c r="W51" s="88">
        <f t="shared" si="10"/>
        <v>200.303</v>
      </c>
      <c r="X51" s="88">
        <f t="shared" si="10"/>
        <v>190.572</v>
      </c>
      <c r="Y51" s="88">
        <f t="shared" si="10"/>
        <v>198.17599999999999</v>
      </c>
      <c r="Z51" s="89">
        <f t="shared" si="10"/>
        <v>0</v>
      </c>
      <c r="AA51" s="104">
        <f>SUM(B51:Z51)</f>
        <v>3447.9479999999999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426.4</v>
      </c>
      <c r="O4" s="18">
        <v>401.2</v>
      </c>
      <c r="P4" s="18">
        <v>266.2</v>
      </c>
      <c r="Q4" s="18">
        <v>483.7</v>
      </c>
      <c r="R4" s="18">
        <v>228.3</v>
      </c>
      <c r="S4" s="18">
        <v>100.7</v>
      </c>
      <c r="T4" s="18">
        <v>82.9</v>
      </c>
      <c r="U4" s="18">
        <v>65.3</v>
      </c>
      <c r="V4" s="18">
        <v>123.1</v>
      </c>
      <c r="W4" s="18">
        <v>169.2</v>
      </c>
      <c r="X4" s="18">
        <v>63.3</v>
      </c>
      <c r="Y4" s="18">
        <v>171.1</v>
      </c>
      <c r="Z4" s="19"/>
      <c r="AA4" s="111">
        <f>SUM(B4:Z4)</f>
        <v>2581.4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89.3</v>
      </c>
      <c r="O7" s="117">
        <v>80.02</v>
      </c>
      <c r="P7" s="117">
        <v>80.45</v>
      </c>
      <c r="Q7" s="117">
        <v>96.63</v>
      </c>
      <c r="R7" s="117">
        <v>140</v>
      </c>
      <c r="S7" s="117">
        <v>167.29</v>
      </c>
      <c r="T7" s="117">
        <v>181.16</v>
      </c>
      <c r="U7" s="117">
        <v>178.88</v>
      </c>
      <c r="V7" s="117">
        <v>157</v>
      </c>
      <c r="W7" s="117">
        <v>142</v>
      </c>
      <c r="X7" s="117">
        <v>85.2</v>
      </c>
      <c r="Y7" s="117">
        <v>129</v>
      </c>
      <c r="Z7" s="118"/>
      <c r="AA7" s="119">
        <f>IF(SUM(B7:Z7)&lt;&gt;0,AVERAGEIF(B7:Z7,"&lt;&gt;"""),"")</f>
        <v>127.24416666666667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426.4</v>
      </c>
      <c r="O23" s="133">
        <v>401.2</v>
      </c>
      <c r="P23" s="133">
        <v>266.2</v>
      </c>
      <c r="Q23" s="133">
        <v>483.7</v>
      </c>
      <c r="R23" s="133">
        <v>228.3</v>
      </c>
      <c r="S23" s="133">
        <v>100.7</v>
      </c>
      <c r="T23" s="133">
        <v>82.9</v>
      </c>
      <c r="U23" s="133">
        <v>65.3</v>
      </c>
      <c r="V23" s="133">
        <v>123.1</v>
      </c>
      <c r="W23" s="133">
        <v>169.2</v>
      </c>
      <c r="X23" s="133">
        <v>63.3</v>
      </c>
      <c r="Y23" s="133">
        <v>171.1</v>
      </c>
      <c r="Z23" s="131"/>
      <c r="AA23" s="132">
        <f t="shared" si="2"/>
        <v>2581.4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426.4</v>
      </c>
      <c r="O24" s="135">
        <f t="shared" si="3"/>
        <v>401.2</v>
      </c>
      <c r="P24" s="135">
        <f t="shared" si="3"/>
        <v>266.2</v>
      </c>
      <c r="Q24" s="135">
        <f t="shared" si="3"/>
        <v>483.7</v>
      </c>
      <c r="R24" s="135">
        <f t="shared" si="3"/>
        <v>228.3</v>
      </c>
      <c r="S24" s="135">
        <f t="shared" si="3"/>
        <v>100.7</v>
      </c>
      <c r="T24" s="135">
        <f t="shared" si="3"/>
        <v>82.9</v>
      </c>
      <c r="U24" s="135">
        <f t="shared" si="3"/>
        <v>65.3</v>
      </c>
      <c r="V24" s="135">
        <f t="shared" si="3"/>
        <v>123.1</v>
      </c>
      <c r="W24" s="135">
        <f t="shared" si="3"/>
        <v>169.2</v>
      </c>
      <c r="X24" s="135">
        <f t="shared" si="3"/>
        <v>63.3</v>
      </c>
      <c r="Y24" s="135">
        <f t="shared" si="3"/>
        <v>171.1</v>
      </c>
      <c r="Z24" s="136" t="str">
        <f t="shared" si="3"/>
        <v/>
      </c>
      <c r="AA24" s="90">
        <f t="shared" si="2"/>
        <v>2581.4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2023-02-04T09:19:24Z</dcterms:created>
  <dcterms:modified xsi:type="dcterms:W3CDTF">2023-02-04T09:19:25Z</dcterms:modified>
</cp:coreProperties>
</file>