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<sst xmlns="http://schemas.openxmlformats.org/spreadsheetml/2006/main" count="117" uniqueCount="53">
  <si>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03/02/2023 11:19:04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</si>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</sst>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10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27.1</c:v>
                </c:pt>
                <c:pt idx="17">
                  <c:v>0</c:v>
                </c:pt>
                <c:pt idx="18">
                  <c:v>169.2</c:v>
                </c:pt>
                <c:pt idx="19">
                  <c:v>0</c:v>
                </c:pt>
                <c:pt idx="20">
                  <c:v>151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119.63800000000001</c:v>
                </c:pt>
                <c:pt idx="13">
                  <c:v>62.063000000000002</c:v>
                </c:pt>
                <c:pt idx="14">
                  <c:v>73.786000000000001</c:v>
                </c:pt>
                <c:pt idx="15">
                  <c:v>101.15</c:v>
                </c:pt>
                <c:pt idx="16">
                  <c:v>156.91</c:v>
                </c:pt>
                <c:pt idx="17">
                  <c:v>147.76</c:v>
                </c:pt>
                <c:pt idx="18">
                  <c:v>131.82999999999998</c:v>
                </c:pt>
                <c:pt idx="19">
                  <c:v>63.44</c:v>
                </c:pt>
                <c:pt idx="20">
                  <c:v>57.12</c:v>
                </c:pt>
                <c:pt idx="21">
                  <c:v>59.02</c:v>
                </c:pt>
                <c:pt idx="22">
                  <c:v>56.04</c:v>
                </c:pt>
                <c:pt idx="23">
                  <c:v>57.54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437296"/>
        <c:axId val="300437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122.009</c:v>
                </c:pt>
                <c:pt idx="13">
                  <c:v>64.348000000000013</c:v>
                </c:pt>
                <c:pt idx="14">
                  <c:v>75.926999999999992</c:v>
                </c:pt>
                <c:pt idx="15">
                  <c:v>103.21899999999999</c:v>
                </c:pt>
                <c:pt idx="16">
                  <c:v>195.959</c:v>
                </c:pt>
                <c:pt idx="17">
                  <c:v>149.65099999999998</c:v>
                </c:pt>
                <c:pt idx="18">
                  <c:v>302.928</c:v>
                </c:pt>
                <c:pt idx="19">
                  <c:v>80.292000000000002</c:v>
                </c:pt>
                <c:pt idx="20">
                  <c:v>224.80800000000002</c:v>
                </c:pt>
                <c:pt idx="21">
                  <c:v>75.528999999999996</c:v>
                </c:pt>
                <c:pt idx="22">
                  <c:v>57.528000000000006</c:v>
                </c:pt>
                <c:pt idx="23">
                  <c:v>58.948999999999991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37296"/>
        <c:axId val="300437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96.74</c:v>
                </c:pt>
                <c:pt idx="16">
                  <c:v>168</c:v>
                </c:pt>
                <c:pt idx="17">
                  <c:v>193.48</c:v>
                </c:pt>
                <c:pt idx="18">
                  <c:v>189.55</c:v>
                </c:pt>
                <c:pt idx="19">
                  <c:v>183.13</c:v>
                </c:pt>
                <c:pt idx="20">
                  <c:v>166.14</c:v>
                </c:pt>
                <c:pt idx="21">
                  <c:v>162.66999999999999</c:v>
                </c:pt>
                <c:pt idx="22">
                  <c:v>154.5</c:v>
                </c:pt>
                <c:pt idx="23">
                  <c:v>156.47999999999999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38472"/>
        <c:axId val="300438080"/>
      </c:lineChart>
      <c:catAx>
        <c:axId val="30043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37688"/>
        <c:crosses val="autoZero"/>
        <c:auto val="1"/>
        <c:lblAlgn val="ctr"/>
        <c:lblOffset val="100"/>
        <c:noMultiLvlLbl val="0"/>
      </c:catAx>
      <c:valAx>
        <c:axId val="300437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37296"/>
        <c:crosses val="autoZero"/>
        <c:crossBetween val="between"/>
      </c:valAx>
      <c:valAx>
        <c:axId val="300438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38472"/>
        <c:crosses val="max"/>
        <c:crossBetween val="between"/>
      </c:valAx>
      <c:catAx>
        <c:axId val="300438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438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122.009</v>
      </c>
      <c r="O4" s="18">
        <v>64.347999999999999</v>
      </c>
      <c r="P4" s="18">
        <v>75.927000000000007</v>
      </c>
      <c r="Q4" s="18">
        <v>103.21899999999999</v>
      </c>
      <c r="R4" s="18">
        <v>196.00700000000001</v>
      </c>
      <c r="S4" s="18">
        <v>149.69499999999999</v>
      </c>
      <c r="T4" s="18">
        <v>302.916</v>
      </c>
      <c r="U4" s="18">
        <v>80.259</v>
      </c>
      <c r="V4" s="18">
        <v>224.77500000000001</v>
      </c>
      <c r="W4" s="18">
        <v>75.518000000000001</v>
      </c>
      <c r="X4" s="18">
        <v>57.497999999999998</v>
      </c>
      <c r="Y4" s="18">
        <v>58.948999999999998</v>
      </c>
      <c r="Z4" s="19"/>
      <c r="AA4" s="20">
        <f>SUM(B4:Z4)</f>
        <v>1511.1200000000001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84</v>
      </c>
      <c r="Q7" s="28">
        <v>96.74</v>
      </c>
      <c r="R7" s="28">
        <v>168</v>
      </c>
      <c r="S7" s="28">
        <v>193.48</v>
      </c>
      <c r="T7" s="28">
        <v>189.55</v>
      </c>
      <c r="U7" s="28">
        <v>183.13</v>
      </c>
      <c r="V7" s="28">
        <v>166.14</v>
      </c>
      <c r="W7" s="28">
        <v>162.66999999999999</v>
      </c>
      <c r="X7" s="28">
        <v>154.5</v>
      </c>
      <c r="Y7" s="28">
        <v>156.47999999999999</v>
      </c>
      <c r="Z7" s="29"/>
      <c r="AA7" s="30">
        <f>IF(SUM(B7:Z7)&lt;&gt;0,AVERAGEIF(B7:Z7,"&lt;&gt;"""),"")</f>
        <v>143.5575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10</v>
      </c>
      <c r="S10" s="42"/>
      <c r="T10" s="42"/>
      <c r="U10" s="42">
        <v>15</v>
      </c>
      <c r="V10" s="42">
        <v>15</v>
      </c>
      <c r="W10" s="42">
        <v>15</v>
      </c>
      <c r="X10" s="42"/>
      <c r="Y10" s="42"/>
      <c r="Z10" s="43"/>
      <c r="AA10" s="44">
        <f t="shared" ref="AA10:AA15" si="0">SUM(B10:Z10)</f>
        <v>55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119.63800000000001</v>
      </c>
      <c r="O14" s="57">
        <v>62.063000000000002</v>
      </c>
      <c r="P14" s="57">
        <v>73.786000000000001</v>
      </c>
      <c r="Q14" s="57">
        <v>101.15</v>
      </c>
      <c r="R14" s="57">
        <v>156.91</v>
      </c>
      <c r="S14" s="57">
        <v>147.76</v>
      </c>
      <c r="T14" s="57">
        <v>131.82999999999998</v>
      </c>
      <c r="U14" s="57">
        <v>63.44</v>
      </c>
      <c r="V14" s="57">
        <v>57.12</v>
      </c>
      <c r="W14" s="57">
        <v>59.02</v>
      </c>
      <c r="X14" s="57">
        <v>56.04</v>
      </c>
      <c r="Y14" s="57">
        <v>57.54</v>
      </c>
      <c r="Z14" s="58"/>
      <c r="AA14" s="59">
        <f t="shared" si="0"/>
        <v>1086.297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119.63800000000001</v>
      </c>
      <c r="O16" s="62">
        <f t="shared" si="1"/>
        <v>62.063000000000002</v>
      </c>
      <c r="P16" s="62">
        <f t="shared" si="1"/>
        <v>73.786000000000001</v>
      </c>
      <c r="Q16" s="62">
        <f t="shared" si="1"/>
        <v>101.15</v>
      </c>
      <c r="R16" s="62">
        <f t="shared" si="1"/>
        <v>166.91</v>
      </c>
      <c r="S16" s="62">
        <f t="shared" si="1"/>
        <v>147.76</v>
      </c>
      <c r="T16" s="62">
        <f t="shared" si="1"/>
        <v>131.82999999999998</v>
      </c>
      <c r="U16" s="62">
        <f t="shared" si="1"/>
        <v>78.44</v>
      </c>
      <c r="V16" s="62">
        <f t="shared" si="1"/>
        <v>72.12</v>
      </c>
      <c r="W16" s="62">
        <f t="shared" si="1"/>
        <v>74.02000000000001</v>
      </c>
      <c r="X16" s="62">
        <f t="shared" si="1"/>
        <v>56.04</v>
      </c>
      <c r="Y16" s="62">
        <f t="shared" si="1"/>
        <v>57.54</v>
      </c>
      <c r="Z16" s="63" t="str">
        <f t="shared" si="1"/>
        <v/>
      </c>
      <c r="AA16" s="64">
        <f>SUM(AA10:AA15)</f>
        <v>1141.297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2.371</v>
      </c>
      <c r="O20" s="77">
        <v>2.2850000000000001</v>
      </c>
      <c r="P20" s="77">
        <v>2.141</v>
      </c>
      <c r="Q20" s="77">
        <v>2.069</v>
      </c>
      <c r="R20" s="77">
        <v>1.9969999999999999</v>
      </c>
      <c r="S20" s="77">
        <v>1.9350000000000001</v>
      </c>
      <c r="T20" s="77">
        <v>1.8859999999999999</v>
      </c>
      <c r="U20" s="77">
        <v>1.819</v>
      </c>
      <c r="V20" s="77">
        <v>1.6549999999999998</v>
      </c>
      <c r="W20" s="77">
        <v>1.498</v>
      </c>
      <c r="X20" s="77">
        <v>1.458</v>
      </c>
      <c r="Y20" s="77">
        <v>1.409</v>
      </c>
      <c r="Z20" s="78"/>
      <c r="AA20" s="79">
        <f t="shared" si="2"/>
        <v>22.523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2.371</v>
      </c>
      <c r="O25" s="88">
        <f t="shared" si="3"/>
        <v>2.2850000000000001</v>
      </c>
      <c r="P25" s="88">
        <f t="shared" si="3"/>
        <v>2.141</v>
      </c>
      <c r="Q25" s="88">
        <f t="shared" si="3"/>
        <v>2.069</v>
      </c>
      <c r="R25" s="88">
        <f t="shared" si="3"/>
        <v>1.9969999999999999</v>
      </c>
      <c r="S25" s="88">
        <f t="shared" si="3"/>
        <v>1.9350000000000001</v>
      </c>
      <c r="T25" s="88">
        <f t="shared" si="3"/>
        <v>1.8859999999999999</v>
      </c>
      <c r="U25" s="88">
        <f t="shared" si="3"/>
        <v>1.819</v>
      </c>
      <c r="V25" s="88">
        <f t="shared" si="3"/>
        <v>1.6549999999999998</v>
      </c>
      <c r="W25" s="88">
        <f t="shared" si="3"/>
        <v>1.498</v>
      </c>
      <c r="X25" s="88">
        <f t="shared" si="3"/>
        <v>1.458</v>
      </c>
      <c r="Y25" s="88">
        <f t="shared" si="3"/>
        <v>1.409</v>
      </c>
      <c r="Z25" s="89" t="str">
        <f t="shared" si="3"/>
        <v/>
      </c>
      <c r="AA25" s="90">
        <f>SUM(AA19:AA24)</f>
        <v>22.523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122.009</v>
      </c>
      <c r="O29" s="77">
        <v>64.347999999999999</v>
      </c>
      <c r="P29" s="77">
        <v>75.927000000000007</v>
      </c>
      <c r="Q29" s="77">
        <v>103.21899999999999</v>
      </c>
      <c r="R29" s="77">
        <v>168.90700000000001</v>
      </c>
      <c r="S29" s="77">
        <v>149.69499999999999</v>
      </c>
      <c r="T29" s="77">
        <v>133.71600000000001</v>
      </c>
      <c r="U29" s="77">
        <v>80.259</v>
      </c>
      <c r="V29" s="77">
        <v>73.775000000000006</v>
      </c>
      <c r="W29" s="77">
        <v>75.518000000000001</v>
      </c>
      <c r="X29" s="77">
        <v>57.497999999999998</v>
      </c>
      <c r="Y29" s="77">
        <v>58.948999999999998</v>
      </c>
      <c r="Z29" s="78"/>
      <c r="AA29" s="79">
        <f>SUM(B29:Z29)</f>
        <v>1163.8200000000002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122.009</v>
      </c>
      <c r="O31" s="62">
        <f t="shared" si="4"/>
        <v>64.347999999999999</v>
      </c>
      <c r="P31" s="62">
        <f t="shared" si="4"/>
        <v>75.927000000000007</v>
      </c>
      <c r="Q31" s="62">
        <f t="shared" si="4"/>
        <v>103.21899999999999</v>
      </c>
      <c r="R31" s="62">
        <f t="shared" si="4"/>
        <v>168.90700000000001</v>
      </c>
      <c r="S31" s="62">
        <f t="shared" si="4"/>
        <v>149.69499999999999</v>
      </c>
      <c r="T31" s="62">
        <f t="shared" si="4"/>
        <v>133.71600000000001</v>
      </c>
      <c r="U31" s="62">
        <f t="shared" si="4"/>
        <v>80.259</v>
      </c>
      <c r="V31" s="62">
        <f t="shared" si="4"/>
        <v>73.775000000000006</v>
      </c>
      <c r="W31" s="62">
        <f t="shared" si="4"/>
        <v>75.518000000000001</v>
      </c>
      <c r="X31" s="62">
        <f t="shared" si="4"/>
        <v>57.497999999999998</v>
      </c>
      <c r="Y31" s="62">
        <f t="shared" si="4"/>
        <v>58.948999999999998</v>
      </c>
      <c r="Z31" s="63" t="str">
        <f t="shared" si="4"/>
        <v/>
      </c>
      <c r="AA31" s="64">
        <f>SUM(AA28:AA30)</f>
        <v>1163.8200000000002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27.1</v>
      </c>
      <c r="S38" s="99"/>
      <c r="T38" s="99">
        <v>169.2</v>
      </c>
      <c r="U38" s="99"/>
      <c r="V38" s="99">
        <v>151</v>
      </c>
      <c r="W38" s="99"/>
      <c r="X38" s="99"/>
      <c r="Y38" s="99"/>
      <c r="Z38" s="100"/>
      <c r="AA38" s="79">
        <f t="shared" si="5"/>
        <v>347.29999999999995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27.1</v>
      </c>
      <c r="S39" s="88">
        <f t="shared" si="6"/>
        <v>0</v>
      </c>
      <c r="T39" s="88">
        <f t="shared" si="6"/>
        <v>169.2</v>
      </c>
      <c r="U39" s="88">
        <f t="shared" si="6"/>
        <v>0</v>
      </c>
      <c r="V39" s="88">
        <f t="shared" si="6"/>
        <v>151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347.29999999999995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27.1</v>
      </c>
      <c r="S46" s="99"/>
      <c r="T46" s="99">
        <v>169.2</v>
      </c>
      <c r="U46" s="99"/>
      <c r="V46" s="99">
        <v>151</v>
      </c>
      <c r="W46" s="99"/>
      <c r="X46" s="99"/>
      <c r="Y46" s="99"/>
      <c r="Z46" s="100"/>
      <c r="AA46" s="79">
        <f t="shared" si="7"/>
        <v>347.29999999999995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27.1</v>
      </c>
      <c r="S48" s="88">
        <f t="shared" si="8"/>
        <v>0</v>
      </c>
      <c r="T48" s="88">
        <f t="shared" si="8"/>
        <v>169.2</v>
      </c>
      <c r="U48" s="88">
        <f t="shared" si="8"/>
        <v>0</v>
      </c>
      <c r="V48" s="88">
        <f t="shared" si="8"/>
        <v>151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347.29999999999995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122.009</v>
      </c>
      <c r="O51" s="88">
        <f t="shared" si="10"/>
        <v>64.347999999999999</v>
      </c>
      <c r="P51" s="88">
        <f t="shared" si="10"/>
        <v>75.927000000000007</v>
      </c>
      <c r="Q51" s="88">
        <f t="shared" si="10"/>
        <v>103.21900000000001</v>
      </c>
      <c r="R51" s="88">
        <f t="shared" si="10"/>
        <v>196.00699999999998</v>
      </c>
      <c r="S51" s="88">
        <f t="shared" si="10"/>
        <v>149.69499999999999</v>
      </c>
      <c r="T51" s="88">
        <f t="shared" si="10"/>
        <v>302.91599999999994</v>
      </c>
      <c r="U51" s="88">
        <f t="shared" si="10"/>
        <v>80.259</v>
      </c>
      <c r="V51" s="88">
        <f t="shared" si="10"/>
        <v>224.77500000000001</v>
      </c>
      <c r="W51" s="88">
        <f t="shared" si="10"/>
        <v>75.518000000000015</v>
      </c>
      <c r="X51" s="88">
        <f t="shared" si="10"/>
        <v>57.497999999999998</v>
      </c>
      <c r="Y51" s="88">
        <f t="shared" si="10"/>
        <v>58.948999999999998</v>
      </c>
      <c r="Z51" s="89" t="str">
        <f t="shared" si="10"/>
        <v/>
      </c>
      <c r="AA51" s="104">
        <f>SUM(B51:Z51)</f>
        <v>1511.1200000000001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122.009</v>
      </c>
      <c r="O4" s="18">
        <v>64.348000000000013</v>
      </c>
      <c r="P4" s="18">
        <v>75.926999999999992</v>
      </c>
      <c r="Q4" s="18">
        <v>103.21899999999999</v>
      </c>
      <c r="R4" s="18">
        <v>195.959</v>
      </c>
      <c r="S4" s="18">
        <v>149.65099999999998</v>
      </c>
      <c r="T4" s="18">
        <v>302.928</v>
      </c>
      <c r="U4" s="18">
        <v>80.292000000000002</v>
      </c>
      <c r="V4" s="18">
        <v>224.80800000000002</v>
      </c>
      <c r="W4" s="18">
        <v>75.528999999999996</v>
      </c>
      <c r="X4" s="18">
        <v>57.528000000000006</v>
      </c>
      <c r="Y4" s="18">
        <v>58.948999999999991</v>
      </c>
      <c r="Z4" s="19"/>
      <c r="AA4" s="20">
        <f>SUM(B4:Z4)</f>
        <v>1511.1469999999999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84</v>
      </c>
      <c r="Q7" s="28">
        <v>96.74</v>
      </c>
      <c r="R7" s="28">
        <v>168</v>
      </c>
      <c r="S7" s="28">
        <v>193.48</v>
      </c>
      <c r="T7" s="28">
        <v>189.55</v>
      </c>
      <c r="U7" s="28">
        <v>183.13</v>
      </c>
      <c r="V7" s="28">
        <v>166.14</v>
      </c>
      <c r="W7" s="28">
        <v>162.66999999999999</v>
      </c>
      <c r="X7" s="28">
        <v>154.5</v>
      </c>
      <c r="Y7" s="28">
        <v>156.47999999999999</v>
      </c>
      <c r="Z7" s="29"/>
      <c r="AA7" s="30">
        <f>IF(SUM(B7:Z7)&lt;&gt;0,AVERAGEIF(B7:Z7,"&lt;&gt;"""),"")</f>
        <v>143.5575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138.392</v>
      </c>
      <c r="S10" s="42"/>
      <c r="T10" s="42">
        <v>236.631</v>
      </c>
      <c r="U10" s="42"/>
      <c r="V10" s="42">
        <v>173.99600000000001</v>
      </c>
      <c r="W10" s="42">
        <v>15.138999999999999</v>
      </c>
      <c r="X10" s="42"/>
      <c r="Y10" s="42">
        <v>32.076999999999998</v>
      </c>
      <c r="Z10" s="43"/>
      <c r="AA10" s="44">
        <f t="shared" ref="AA10:AA15" si="0">SUM(B10:Z10)</f>
        <v>596.23500000000001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20.247</v>
      </c>
      <c r="O12" s="52">
        <v>14.468999999999999</v>
      </c>
      <c r="P12" s="52">
        <v>22.138999999999999</v>
      </c>
      <c r="Q12" s="52">
        <v>33.616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90.471000000000004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56.784999999999997</v>
      </c>
      <c r="O14" s="57">
        <v>5.8460000000000001</v>
      </c>
      <c r="P14" s="57">
        <v>0.36499999999999999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62.996000000000002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77.031999999999996</v>
      </c>
      <c r="O16" s="62">
        <f t="shared" si="1"/>
        <v>20.314999999999998</v>
      </c>
      <c r="P16" s="62">
        <f t="shared" si="1"/>
        <v>22.503999999999998</v>
      </c>
      <c r="Q16" s="62">
        <f t="shared" si="1"/>
        <v>33.616</v>
      </c>
      <c r="R16" s="62">
        <f t="shared" si="1"/>
        <v>138.392</v>
      </c>
      <c r="S16" s="62">
        <f t="shared" si="1"/>
        <v>0</v>
      </c>
      <c r="T16" s="62">
        <f t="shared" si="1"/>
        <v>236.631</v>
      </c>
      <c r="U16" s="62">
        <f t="shared" si="1"/>
        <v>0</v>
      </c>
      <c r="V16" s="62">
        <f t="shared" si="1"/>
        <v>173.99600000000001</v>
      </c>
      <c r="W16" s="62">
        <f t="shared" si="1"/>
        <v>15.138999999999999</v>
      </c>
      <c r="X16" s="62">
        <f t="shared" si="1"/>
        <v>0</v>
      </c>
      <c r="Y16" s="62">
        <f t="shared" si="1"/>
        <v>32.076999999999998</v>
      </c>
      <c r="Z16" s="63" t="str">
        <f t="shared" si="1"/>
        <v/>
      </c>
      <c r="AA16" s="64">
        <f>SUM(AA10:AA15)</f>
        <v>749.702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4.4089999999999998</v>
      </c>
      <c r="O20" s="77">
        <v>4.5869999999999997</v>
      </c>
      <c r="P20" s="77">
        <v>6.5890000000000004</v>
      </c>
      <c r="Q20" s="77">
        <v>26.381</v>
      </c>
      <c r="R20" s="77">
        <v>21.832000000000001</v>
      </c>
      <c r="S20" s="77">
        <v>17.468</v>
      </c>
      <c r="T20" s="77">
        <v>19.744999999999997</v>
      </c>
      <c r="U20" s="77">
        <v>13.774999999999999</v>
      </c>
      <c r="V20" s="77">
        <v>17.443000000000001</v>
      </c>
      <c r="W20" s="77">
        <v>18.850999999999999</v>
      </c>
      <c r="X20" s="77">
        <v>17.167999999999999</v>
      </c>
      <c r="Y20" s="77">
        <v>2.6829999999999998</v>
      </c>
      <c r="Z20" s="78"/>
      <c r="AA20" s="79">
        <f t="shared" si="2"/>
        <v>170.93100000000001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40.567999999999998</v>
      </c>
      <c r="O21" s="81">
        <v>39.446000000000005</v>
      </c>
      <c r="P21" s="81">
        <v>46.833999999999996</v>
      </c>
      <c r="Q21" s="81">
        <v>43.222000000000001</v>
      </c>
      <c r="R21" s="81">
        <v>35.734999999999999</v>
      </c>
      <c r="S21" s="81">
        <v>49.983000000000004</v>
      </c>
      <c r="T21" s="81">
        <v>46.552</v>
      </c>
      <c r="U21" s="81">
        <v>40.417000000000002</v>
      </c>
      <c r="V21" s="81">
        <v>33.369</v>
      </c>
      <c r="W21" s="81">
        <v>31.539000000000001</v>
      </c>
      <c r="X21" s="81">
        <v>26.259999999999998</v>
      </c>
      <c r="Y21" s="81">
        <v>24.189</v>
      </c>
      <c r="Z21" s="78"/>
      <c r="AA21" s="79">
        <f t="shared" si="2"/>
        <v>458.11400000000009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44.976999999999997</v>
      </c>
      <c r="O25" s="88">
        <f t="shared" si="3"/>
        <v>44.033000000000001</v>
      </c>
      <c r="P25" s="88">
        <f t="shared" si="3"/>
        <v>53.422999999999995</v>
      </c>
      <c r="Q25" s="88">
        <f t="shared" si="3"/>
        <v>69.603000000000009</v>
      </c>
      <c r="R25" s="88">
        <f t="shared" si="3"/>
        <v>57.567</v>
      </c>
      <c r="S25" s="88">
        <f t="shared" si="3"/>
        <v>67.451000000000008</v>
      </c>
      <c r="T25" s="88">
        <f t="shared" si="3"/>
        <v>66.296999999999997</v>
      </c>
      <c r="U25" s="88">
        <f t="shared" si="3"/>
        <v>54.192</v>
      </c>
      <c r="V25" s="88">
        <f t="shared" si="3"/>
        <v>50.811999999999998</v>
      </c>
      <c r="W25" s="88">
        <f t="shared" si="3"/>
        <v>50.39</v>
      </c>
      <c r="X25" s="88">
        <f t="shared" si="3"/>
        <v>43.427999999999997</v>
      </c>
      <c r="Y25" s="88">
        <f t="shared" si="3"/>
        <v>26.872</v>
      </c>
      <c r="Z25" s="89">
        <f t="shared" si="3"/>
        <v>0</v>
      </c>
      <c r="AA25" s="90">
        <f t="shared" si="3"/>
        <v>629.04500000000007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122.009</v>
      </c>
      <c r="O29" s="77">
        <v>64.347999999999999</v>
      </c>
      <c r="P29" s="77">
        <v>75.927000000000007</v>
      </c>
      <c r="Q29" s="77">
        <v>103.21899999999999</v>
      </c>
      <c r="R29" s="77">
        <v>195.959</v>
      </c>
      <c r="S29" s="77">
        <v>67.450999999999993</v>
      </c>
      <c r="T29" s="77">
        <v>302.928</v>
      </c>
      <c r="U29" s="77">
        <v>54.192</v>
      </c>
      <c r="V29" s="77">
        <v>224.80799999999999</v>
      </c>
      <c r="W29" s="77">
        <v>65.528999999999996</v>
      </c>
      <c r="X29" s="77">
        <v>43.427999999999997</v>
      </c>
      <c r="Y29" s="77">
        <v>58.948999999999998</v>
      </c>
      <c r="Z29" s="78"/>
      <c r="AA29" s="79">
        <f>SUM(B29:Z29)</f>
        <v>1378.7469999999998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122.009</v>
      </c>
      <c r="O31" s="62">
        <f t="shared" si="4"/>
        <v>64.347999999999999</v>
      </c>
      <c r="P31" s="62">
        <f t="shared" si="4"/>
        <v>75.927000000000007</v>
      </c>
      <c r="Q31" s="62">
        <f t="shared" si="4"/>
        <v>103.21899999999999</v>
      </c>
      <c r="R31" s="62">
        <f t="shared" si="4"/>
        <v>195.959</v>
      </c>
      <c r="S31" s="62">
        <f t="shared" si="4"/>
        <v>67.450999999999993</v>
      </c>
      <c r="T31" s="62">
        <f t="shared" si="4"/>
        <v>302.928</v>
      </c>
      <c r="U31" s="62">
        <f t="shared" si="4"/>
        <v>54.192</v>
      </c>
      <c r="V31" s="62">
        <f t="shared" si="4"/>
        <v>224.80799999999999</v>
      </c>
      <c r="W31" s="62">
        <f t="shared" si="4"/>
        <v>65.528999999999996</v>
      </c>
      <c r="X31" s="62">
        <f t="shared" si="4"/>
        <v>43.427999999999997</v>
      </c>
      <c r="Y31" s="62">
        <f t="shared" si="4"/>
        <v>58.948999999999998</v>
      </c>
      <c r="Z31" s="63">
        <f t="shared" si="4"/>
        <v>0</v>
      </c>
      <c r="AA31" s="64">
        <f t="shared" si="4"/>
        <v>1378.7469999999998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82.2</v>
      </c>
      <c r="T38" s="99"/>
      <c r="U38" s="99">
        <v>26.1</v>
      </c>
      <c r="V38" s="99"/>
      <c r="W38" s="99">
        <v>10</v>
      </c>
      <c r="X38" s="99">
        <v>14.1</v>
      </c>
      <c r="Y38" s="99"/>
      <c r="Z38" s="100"/>
      <c r="AA38" s="79">
        <f t="shared" si="5"/>
        <v>132.4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82.2</v>
      </c>
      <c r="T39" s="88">
        <f t="shared" si="6"/>
        <v>0</v>
      </c>
      <c r="U39" s="88">
        <f t="shared" si="6"/>
        <v>26.1</v>
      </c>
      <c r="V39" s="88">
        <f t="shared" si="6"/>
        <v>0</v>
      </c>
      <c r="W39" s="88">
        <f t="shared" si="6"/>
        <v>10</v>
      </c>
      <c r="X39" s="88">
        <f t="shared" si="6"/>
        <v>14.1</v>
      </c>
      <c r="Y39" s="88">
        <f t="shared" si="6"/>
        <v>0</v>
      </c>
      <c r="Z39" s="89">
        <f t="shared" si="6"/>
        <v>0</v>
      </c>
      <c r="AA39" s="90">
        <f t="shared" si="5"/>
        <v>132.4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82.2</v>
      </c>
      <c r="T46" s="99"/>
      <c r="U46" s="99">
        <v>26.1</v>
      </c>
      <c r="V46" s="99"/>
      <c r="W46" s="99">
        <v>10</v>
      </c>
      <c r="X46" s="99">
        <v>14.1</v>
      </c>
      <c r="Y46" s="99"/>
      <c r="Z46" s="100"/>
      <c r="AA46" s="79">
        <f t="shared" si="7"/>
        <v>132.4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82.2</v>
      </c>
      <c r="T48" s="88">
        <f t="shared" si="8"/>
        <v>0</v>
      </c>
      <c r="U48" s="88">
        <f t="shared" si="8"/>
        <v>26.1</v>
      </c>
      <c r="V48" s="88">
        <f t="shared" si="8"/>
        <v>0</v>
      </c>
      <c r="W48" s="88">
        <f t="shared" si="8"/>
        <v>10</v>
      </c>
      <c r="X48" s="88">
        <f t="shared" si="8"/>
        <v>14.1</v>
      </c>
      <c r="Y48" s="88">
        <f t="shared" si="8"/>
        <v>0</v>
      </c>
      <c r="Z48" s="89">
        <f t="shared" si="8"/>
        <v>0</v>
      </c>
      <c r="AA48" s="90">
        <f t="shared" si="7"/>
        <v>132.4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122.00899999999999</v>
      </c>
      <c r="O51" s="88">
        <f t="shared" si="10"/>
        <v>64.347999999999999</v>
      </c>
      <c r="P51" s="88">
        <f t="shared" si="10"/>
        <v>75.926999999999992</v>
      </c>
      <c r="Q51" s="88">
        <f t="shared" si="10"/>
        <v>103.21900000000001</v>
      </c>
      <c r="R51" s="88">
        <f t="shared" si="10"/>
        <v>195.959</v>
      </c>
      <c r="S51" s="88">
        <f t="shared" si="10"/>
        <v>149.65100000000001</v>
      </c>
      <c r="T51" s="88">
        <f t="shared" si="10"/>
        <v>302.928</v>
      </c>
      <c r="U51" s="88">
        <f t="shared" si="10"/>
        <v>80.292000000000002</v>
      </c>
      <c r="V51" s="88">
        <f t="shared" si="10"/>
        <v>224.80799999999999</v>
      </c>
      <c r="W51" s="88">
        <f t="shared" si="10"/>
        <v>75.528999999999996</v>
      </c>
      <c r="X51" s="88">
        <f t="shared" si="10"/>
        <v>57.527999999999999</v>
      </c>
      <c r="Y51" s="88">
        <f t="shared" si="10"/>
        <v>58.948999999999998</v>
      </c>
      <c r="Z51" s="89">
        <f t="shared" si="10"/>
        <v>0</v>
      </c>
      <c r="AA51" s="104">
        <f>SUM(B51:Z51)</f>
        <v>1511.1470000000002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-27.1</v>
      </c>
      <c r="S4" s="18">
        <v>82.2</v>
      </c>
      <c r="T4" s="18">
        <v>-169.2</v>
      </c>
      <c r="U4" s="18">
        <v>26.1</v>
      </c>
      <c r="V4" s="18">
        <v>-151</v>
      </c>
      <c r="W4" s="18">
        <v>10</v>
      </c>
      <c r="X4" s="18">
        <v>14.1</v>
      </c>
      <c r="Y4" s="18"/>
      <c r="Z4" s="19"/>
      <c r="AA4" s="111">
        <f>SUM(B4:Z4)</f>
        <v>-214.9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84</v>
      </c>
      <c r="P7" s="117">
        <v>84</v>
      </c>
      <c r="Q7" s="117">
        <v>96.74</v>
      </c>
      <c r="R7" s="117">
        <v>168</v>
      </c>
      <c r="S7" s="117">
        <v>193.48</v>
      </c>
      <c r="T7" s="117">
        <v>189.55</v>
      </c>
      <c r="U7" s="117">
        <v>183.13</v>
      </c>
      <c r="V7" s="117">
        <v>166.14</v>
      </c>
      <c r="W7" s="117">
        <v>162.66999999999999</v>
      </c>
      <c r="X7" s="117">
        <v>154.5</v>
      </c>
      <c r="Y7" s="117">
        <v>156.47999999999999</v>
      </c>
      <c r="Z7" s="118"/>
      <c r="AA7" s="119">
        <f>IF(SUM(B7:Z7)&lt;&gt;0,AVERAGEIF(B7:Z7,"&lt;&gt;"""),"")</f>
        <v>143.5575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27.1</v>
      </c>
      <c r="S15" s="133"/>
      <c r="T15" s="133">
        <v>169.2</v>
      </c>
      <c r="U15" s="133"/>
      <c r="V15" s="133">
        <v>151</v>
      </c>
      <c r="W15" s="133"/>
      <c r="X15" s="133"/>
      <c r="Y15" s="133"/>
      <c r="Z15" s="131"/>
      <c r="AA15" s="132">
        <f t="shared" si="0"/>
        <v>347.29999999999995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27.1</v>
      </c>
      <c r="S16" s="135">
        <f t="shared" si="1"/>
        <v>0</v>
      </c>
      <c r="T16" s="135">
        <f t="shared" si="1"/>
        <v>169.2</v>
      </c>
      <c r="U16" s="135">
        <f t="shared" si="1"/>
        <v>0</v>
      </c>
      <c r="V16" s="135">
        <f t="shared" si="1"/>
        <v>151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347.29999999999995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82.2</v>
      </c>
      <c r="T23" s="133"/>
      <c r="U23" s="133">
        <v>26.1</v>
      </c>
      <c r="V23" s="133"/>
      <c r="W23" s="133">
        <v>10</v>
      </c>
      <c r="X23" s="133">
        <v>14.1</v>
      </c>
      <c r="Y23" s="133"/>
      <c r="Z23" s="131"/>
      <c r="AA23" s="132">
        <f t="shared" si="2"/>
        <v>132.4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82.2</v>
      </c>
      <c r="T24" s="135">
        <f t="shared" si="3"/>
        <v>0</v>
      </c>
      <c r="U24" s="135">
        <f t="shared" si="3"/>
        <v>26.1</v>
      </c>
      <c r="V24" s="135">
        <f t="shared" si="3"/>
        <v>0</v>
      </c>
      <c r="W24" s="135">
        <f t="shared" si="3"/>
        <v>10</v>
      </c>
      <c r="X24" s="135">
        <f t="shared" si="3"/>
        <v>14.1</v>
      </c>
      <c r="Y24" s="135">
        <f t="shared" si="3"/>
        <v>0</v>
      </c>
      <c r="Z24" s="136" t="str">
        <f t="shared" si="3"/>
        <v/>
      </c>
      <c r="AA24" s="90">
        <f t="shared" si="2"/>
        <v>132.4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2023-02-03T09:19:04Z</dcterms:created>
  <dcterms:modified xsi:type="dcterms:W3CDTF">2023-02-03T09:19:05Z</dcterms:modified>
</cp:coreProperties>
</file>