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<sst xmlns="http://schemas.openxmlformats.org/spreadsheetml/2006/main" count="117" uniqueCount="53">
  <si>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01/02/2023 11:23:39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</si>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</sst>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1">
                  <c:v>1.397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211.11</c:v>
                </c:pt>
                <c:pt idx="13">
                  <c:v>160.26300000000001</c:v>
                </c:pt>
                <c:pt idx="14">
                  <c:v>109.09400000000001</c:v>
                </c:pt>
                <c:pt idx="15">
                  <c:v>175.24600000000001</c:v>
                </c:pt>
                <c:pt idx="16">
                  <c:v>92.575999999999993</c:v>
                </c:pt>
                <c:pt idx="17">
                  <c:v>102.869</c:v>
                </c:pt>
                <c:pt idx="18">
                  <c:v>115.10900000000001</c:v>
                </c:pt>
                <c:pt idx="19">
                  <c:v>123.863</c:v>
                </c:pt>
                <c:pt idx="20">
                  <c:v>134.583</c:v>
                </c:pt>
                <c:pt idx="21">
                  <c:v>150.02000000000001</c:v>
                </c:pt>
                <c:pt idx="22">
                  <c:v>172.60599999999999</c:v>
                </c:pt>
                <c:pt idx="23">
                  <c:v>198.94200000000001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5">
                  <c:v>9.1859999999999999</c:v>
                </c:pt>
                <c:pt idx="16">
                  <c:v>9.6379999999999999</c:v>
                </c:pt>
                <c:pt idx="17">
                  <c:v>41.378999999999998</c:v>
                </c:pt>
                <c:pt idx="18">
                  <c:v>63.502000000000002</c:v>
                </c:pt>
                <c:pt idx="19">
                  <c:v>75.236999999999995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5389768"/>
        <c:axId val="19539016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255.44199999999998</c:v>
                </c:pt>
                <c:pt idx="13">
                  <c:v>178.97200000000001</c:v>
                </c:pt>
                <c:pt idx="14">
                  <c:v>152.11900000000003</c:v>
                </c:pt>
                <c:pt idx="15">
                  <c:v>225.99299999999999</c:v>
                </c:pt>
                <c:pt idx="16">
                  <c:v>142.202</c:v>
                </c:pt>
                <c:pt idx="17">
                  <c:v>144.495</c:v>
                </c:pt>
                <c:pt idx="18">
                  <c:v>194.03200000000001</c:v>
                </c:pt>
                <c:pt idx="19">
                  <c:v>215.06700000000004</c:v>
                </c:pt>
                <c:pt idx="20">
                  <c:v>147.84799999999998</c:v>
                </c:pt>
                <c:pt idx="21">
                  <c:v>186.95999999999998</c:v>
                </c:pt>
                <c:pt idx="22">
                  <c:v>208.46999999999997</c:v>
                </c:pt>
                <c:pt idx="23">
                  <c:v>251.982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5389768"/>
        <c:axId val="19539016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144.99</c:v>
                </c:pt>
                <c:pt idx="13">
                  <c:v>107.04</c:v>
                </c:pt>
                <c:pt idx="14">
                  <c:v>158.97</c:v>
                </c:pt>
                <c:pt idx="15">
                  <c:v>169</c:v>
                </c:pt>
                <c:pt idx="16">
                  <c:v>170</c:v>
                </c:pt>
                <c:pt idx="17">
                  <c:v>188.19</c:v>
                </c:pt>
                <c:pt idx="18">
                  <c:v>189.41</c:v>
                </c:pt>
                <c:pt idx="19">
                  <c:v>192.74</c:v>
                </c:pt>
                <c:pt idx="20">
                  <c:v>177</c:v>
                </c:pt>
                <c:pt idx="21">
                  <c:v>170</c:v>
                </c:pt>
                <c:pt idx="22">
                  <c:v>159.37</c:v>
                </c:pt>
                <c:pt idx="23">
                  <c:v>154.26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5390944"/>
        <c:axId val="195390552"/>
      </c:lineChart>
      <c:catAx>
        <c:axId val="1953897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5390160"/>
        <c:crosses val="autoZero"/>
        <c:auto val="1"/>
        <c:lblAlgn val="ctr"/>
        <c:lblOffset val="100"/>
        <c:noMultiLvlLbl val="0"/>
      </c:catAx>
      <c:valAx>
        <c:axId val="195390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5389768"/>
        <c:crosses val="autoZero"/>
        <c:crossBetween val="between"/>
      </c:valAx>
      <c:valAx>
        <c:axId val="1953905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5390944"/>
        <c:crosses val="max"/>
        <c:crossBetween val="between"/>
      </c:valAx>
      <c:catAx>
        <c:axId val="1953909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953905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44958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255.4</v>
      </c>
      <c r="O4" s="18">
        <v>178.96899999999999</v>
      </c>
      <c r="P4" s="18">
        <v>152.14600000000002</v>
      </c>
      <c r="Q4" s="18">
        <v>226.02</v>
      </c>
      <c r="R4" s="18">
        <v>142.22900000000001</v>
      </c>
      <c r="S4" s="18">
        <v>144.46799999999999</v>
      </c>
      <c r="T4" s="18">
        <v>194.01500000000001</v>
      </c>
      <c r="U4" s="18">
        <v>215.1</v>
      </c>
      <c r="V4" s="18">
        <v>147.81899999999999</v>
      </c>
      <c r="W4" s="18">
        <v>186.92</v>
      </c>
      <c r="X4" s="18">
        <v>208.45599999999999</v>
      </c>
      <c r="Y4" s="18">
        <v>251.99700000000001</v>
      </c>
      <c r="Z4" s="19"/>
      <c r="AA4" s="20">
        <f>SUM(B4:Z4)</f>
        <v>2303.5390000000002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144.99</v>
      </c>
      <c r="O7" s="28">
        <v>107.04</v>
      </c>
      <c r="P7" s="28">
        <v>158.97</v>
      </c>
      <c r="Q7" s="28">
        <v>169</v>
      </c>
      <c r="R7" s="28">
        <v>170</v>
      </c>
      <c r="S7" s="28">
        <v>188.19</v>
      </c>
      <c r="T7" s="28">
        <v>189.41</v>
      </c>
      <c r="U7" s="28">
        <v>192.74</v>
      </c>
      <c r="V7" s="28">
        <v>177</v>
      </c>
      <c r="W7" s="28">
        <v>170</v>
      </c>
      <c r="X7" s="28">
        <v>159.37</v>
      </c>
      <c r="Y7" s="28">
        <v>154.26</v>
      </c>
      <c r="Z7" s="29"/>
      <c r="AA7" s="30">
        <f>IF(SUM(B7:Z7)&lt;&gt;0,AVERAGEIF(B7:Z7,"&lt;&gt;"""),"")</f>
        <v>165.08083333333335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1.397</v>
      </c>
      <c r="X12" s="52"/>
      <c r="Y12" s="52"/>
      <c r="Z12" s="53"/>
      <c r="AA12" s="54">
        <f t="shared" si="0"/>
        <v>1.397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>
        <v>9.1859999999999999</v>
      </c>
      <c r="R13" s="52">
        <v>9.6379999999999999</v>
      </c>
      <c r="S13" s="52">
        <v>41.378999999999998</v>
      </c>
      <c r="T13" s="52">
        <v>63.502000000000002</v>
      </c>
      <c r="U13" s="52">
        <v>75.236999999999995</v>
      </c>
      <c r="V13" s="52"/>
      <c r="W13" s="52"/>
      <c r="X13" s="52"/>
      <c r="Y13" s="52"/>
      <c r="Z13" s="53"/>
      <c r="AA13" s="54">
        <f t="shared" si="0"/>
        <v>198.94200000000001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211.11</v>
      </c>
      <c r="O14" s="57">
        <v>160.26300000000001</v>
      </c>
      <c r="P14" s="57">
        <v>109.09400000000001</v>
      </c>
      <c r="Q14" s="57">
        <v>175.24600000000001</v>
      </c>
      <c r="R14" s="57">
        <v>92.575999999999993</v>
      </c>
      <c r="S14" s="57">
        <v>102.869</v>
      </c>
      <c r="T14" s="57">
        <v>115.10900000000001</v>
      </c>
      <c r="U14" s="57">
        <v>123.863</v>
      </c>
      <c r="V14" s="57">
        <v>134.583</v>
      </c>
      <c r="W14" s="57">
        <v>150.02000000000001</v>
      </c>
      <c r="X14" s="57">
        <v>172.60599999999999</v>
      </c>
      <c r="Y14" s="57">
        <v>198.94200000000001</v>
      </c>
      <c r="Z14" s="58"/>
      <c r="AA14" s="59">
        <f t="shared" si="0"/>
        <v>1746.2810000000002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211.11</v>
      </c>
      <c r="O16" s="62">
        <f t="shared" si="1"/>
        <v>160.26300000000001</v>
      </c>
      <c r="P16" s="62">
        <f t="shared" si="1"/>
        <v>109.09400000000001</v>
      </c>
      <c r="Q16" s="62">
        <f t="shared" si="1"/>
        <v>184.43200000000002</v>
      </c>
      <c r="R16" s="62">
        <f t="shared" si="1"/>
        <v>102.214</v>
      </c>
      <c r="S16" s="62">
        <f t="shared" si="1"/>
        <v>144.24799999999999</v>
      </c>
      <c r="T16" s="62">
        <f t="shared" si="1"/>
        <v>178.61100000000002</v>
      </c>
      <c r="U16" s="62">
        <f t="shared" si="1"/>
        <v>199.1</v>
      </c>
      <c r="V16" s="62">
        <f t="shared" si="1"/>
        <v>134.583</v>
      </c>
      <c r="W16" s="62">
        <f t="shared" si="1"/>
        <v>151.417</v>
      </c>
      <c r="X16" s="62">
        <f t="shared" si="1"/>
        <v>172.60599999999999</v>
      </c>
      <c r="Y16" s="62">
        <f t="shared" si="1"/>
        <v>198.94200000000001</v>
      </c>
      <c r="Z16" s="63" t="str">
        <f t="shared" si="1"/>
        <v/>
      </c>
      <c r="AA16" s="64">
        <f>SUM(AA10:AA15)</f>
        <v>1946.6200000000001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10.257</v>
      </c>
      <c r="O20" s="77">
        <v>9.9139999999999997</v>
      </c>
      <c r="P20" s="77">
        <v>9.3170000000000002</v>
      </c>
      <c r="Q20" s="77">
        <v>8.5570000000000004</v>
      </c>
      <c r="R20" s="77">
        <v>8.1470000000000002</v>
      </c>
      <c r="S20" s="77"/>
      <c r="T20" s="77">
        <v>7.673</v>
      </c>
      <c r="U20" s="77">
        <v>7.4480000000000004</v>
      </c>
      <c r="V20" s="77">
        <v>6.915</v>
      </c>
      <c r="W20" s="77">
        <v>6.34</v>
      </c>
      <c r="X20" s="77">
        <v>6.1210000000000004</v>
      </c>
      <c r="Y20" s="77">
        <v>5.9710000000000001</v>
      </c>
      <c r="Z20" s="78"/>
      <c r="AA20" s="79">
        <f t="shared" si="2"/>
        <v>86.660000000000011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34.033000000000001</v>
      </c>
      <c r="O21" s="81">
        <v>8.7919999999999998</v>
      </c>
      <c r="P21" s="81">
        <v>33.734999999999999</v>
      </c>
      <c r="Q21" s="81">
        <v>33.031000000000006</v>
      </c>
      <c r="R21" s="81">
        <v>31.868000000000002</v>
      </c>
      <c r="S21" s="81">
        <v>0.21999999999999997</v>
      </c>
      <c r="T21" s="81">
        <v>7.7309999999999999</v>
      </c>
      <c r="U21" s="81">
        <v>8.5519999999999996</v>
      </c>
      <c r="V21" s="81">
        <v>6.3209999999999997</v>
      </c>
      <c r="W21" s="81">
        <v>29.163</v>
      </c>
      <c r="X21" s="81">
        <v>29.728999999999999</v>
      </c>
      <c r="Y21" s="81">
        <v>47.084000000000003</v>
      </c>
      <c r="Z21" s="78"/>
      <c r="AA21" s="79">
        <f t="shared" si="2"/>
        <v>270.25900000000001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44.29</v>
      </c>
      <c r="O25" s="88">
        <f t="shared" si="3"/>
        <v>18.706</v>
      </c>
      <c r="P25" s="88">
        <f t="shared" si="3"/>
        <v>43.052</v>
      </c>
      <c r="Q25" s="88">
        <f t="shared" si="3"/>
        <v>41.588000000000008</v>
      </c>
      <c r="R25" s="88">
        <f t="shared" si="3"/>
        <v>40.015000000000001</v>
      </c>
      <c r="S25" s="88">
        <f t="shared" si="3"/>
        <v>0.21999999999999997</v>
      </c>
      <c r="T25" s="88">
        <f t="shared" si="3"/>
        <v>15.404</v>
      </c>
      <c r="U25" s="88">
        <f t="shared" si="3"/>
        <v>16</v>
      </c>
      <c r="V25" s="88">
        <f t="shared" si="3"/>
        <v>13.236000000000001</v>
      </c>
      <c r="W25" s="88">
        <f t="shared" si="3"/>
        <v>35.503</v>
      </c>
      <c r="X25" s="88">
        <f t="shared" si="3"/>
        <v>35.85</v>
      </c>
      <c r="Y25" s="88">
        <f t="shared" si="3"/>
        <v>53.055000000000007</v>
      </c>
      <c r="Z25" s="89" t="str">
        <f t="shared" si="3"/>
        <v/>
      </c>
      <c r="AA25" s="90">
        <f>SUM(AA19:AA24)</f>
        <v>356.91900000000004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255.4</v>
      </c>
      <c r="O29" s="77">
        <v>178.96899999999999</v>
      </c>
      <c r="P29" s="77">
        <v>152.14599999999999</v>
      </c>
      <c r="Q29" s="77">
        <v>226.02</v>
      </c>
      <c r="R29" s="77">
        <v>142.22900000000001</v>
      </c>
      <c r="S29" s="77">
        <v>144.46799999999999</v>
      </c>
      <c r="T29" s="77">
        <v>194.01499999999999</v>
      </c>
      <c r="U29" s="77">
        <v>215.1</v>
      </c>
      <c r="V29" s="77">
        <v>147.81899999999999</v>
      </c>
      <c r="W29" s="77">
        <v>186.92</v>
      </c>
      <c r="X29" s="77">
        <v>208.45599999999999</v>
      </c>
      <c r="Y29" s="77">
        <v>251.99700000000001</v>
      </c>
      <c r="Z29" s="78"/>
      <c r="AA29" s="79">
        <f>SUM(B29:Z29)</f>
        <v>2303.5389999999998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255.4</v>
      </c>
      <c r="O31" s="62">
        <f t="shared" si="4"/>
        <v>178.96899999999999</v>
      </c>
      <c r="P31" s="62">
        <f t="shared" si="4"/>
        <v>152.14599999999999</v>
      </c>
      <c r="Q31" s="62">
        <f t="shared" si="4"/>
        <v>226.02</v>
      </c>
      <c r="R31" s="62">
        <f t="shared" si="4"/>
        <v>142.22900000000001</v>
      </c>
      <c r="S31" s="62">
        <f t="shared" si="4"/>
        <v>144.46799999999999</v>
      </c>
      <c r="T31" s="62">
        <f t="shared" si="4"/>
        <v>194.01499999999999</v>
      </c>
      <c r="U31" s="62">
        <f t="shared" si="4"/>
        <v>215.1</v>
      </c>
      <c r="V31" s="62">
        <f t="shared" si="4"/>
        <v>147.81899999999999</v>
      </c>
      <c r="W31" s="62">
        <f t="shared" si="4"/>
        <v>186.92</v>
      </c>
      <c r="X31" s="62">
        <f t="shared" si="4"/>
        <v>208.45599999999999</v>
      </c>
      <c r="Y31" s="62">
        <f t="shared" si="4"/>
        <v>251.99700000000001</v>
      </c>
      <c r="Z31" s="63" t="str">
        <f t="shared" si="4"/>
        <v/>
      </c>
      <c r="AA31" s="64">
        <f>SUM(AA28:AA30)</f>
        <v>2303.5389999999998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255.4</v>
      </c>
      <c r="O51" s="88">
        <f t="shared" si="10"/>
        <v>178.96899999999999</v>
      </c>
      <c r="P51" s="88">
        <f t="shared" si="10"/>
        <v>152.14600000000002</v>
      </c>
      <c r="Q51" s="88">
        <f t="shared" si="10"/>
        <v>226.02000000000004</v>
      </c>
      <c r="R51" s="88">
        <f t="shared" si="10"/>
        <v>142.22899999999998</v>
      </c>
      <c r="S51" s="88">
        <f t="shared" si="10"/>
        <v>144.46799999999999</v>
      </c>
      <c r="T51" s="88">
        <f t="shared" si="10"/>
        <v>194.01500000000001</v>
      </c>
      <c r="U51" s="88">
        <f t="shared" si="10"/>
        <v>215.1</v>
      </c>
      <c r="V51" s="88">
        <f t="shared" si="10"/>
        <v>147.81899999999999</v>
      </c>
      <c r="W51" s="88">
        <f t="shared" si="10"/>
        <v>186.92000000000002</v>
      </c>
      <c r="X51" s="88">
        <f t="shared" si="10"/>
        <v>208.45599999999999</v>
      </c>
      <c r="Y51" s="88">
        <f t="shared" si="10"/>
        <v>251.99700000000001</v>
      </c>
      <c r="Z51" s="89" t="str">
        <f t="shared" si="10"/>
        <v/>
      </c>
      <c r="AA51" s="104">
        <f>SUM(B51:Z51)</f>
        <v>2303.5390000000002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44958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255.44199999999998</v>
      </c>
      <c r="O4" s="18">
        <v>178.97200000000001</v>
      </c>
      <c r="P4" s="18">
        <v>152.11900000000003</v>
      </c>
      <c r="Q4" s="18">
        <v>225.99299999999999</v>
      </c>
      <c r="R4" s="18">
        <v>142.202</v>
      </c>
      <c r="S4" s="18">
        <v>144.495</v>
      </c>
      <c r="T4" s="18">
        <v>194.03200000000001</v>
      </c>
      <c r="U4" s="18">
        <v>215.06700000000004</v>
      </c>
      <c r="V4" s="18">
        <v>147.84799999999998</v>
      </c>
      <c r="W4" s="18">
        <v>186.95999999999998</v>
      </c>
      <c r="X4" s="18">
        <v>208.46999999999997</v>
      </c>
      <c r="Y4" s="18">
        <v>251.982</v>
      </c>
      <c r="Z4" s="19"/>
      <c r="AA4" s="20">
        <f>SUM(B4:Z4)</f>
        <v>2303.5819999999999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144.99</v>
      </c>
      <c r="O7" s="28">
        <v>107.04</v>
      </c>
      <c r="P7" s="28">
        <v>158.97</v>
      </c>
      <c r="Q7" s="28">
        <v>169</v>
      </c>
      <c r="R7" s="28">
        <v>170</v>
      </c>
      <c r="S7" s="28">
        <v>188.19</v>
      </c>
      <c r="T7" s="28">
        <v>189.41</v>
      </c>
      <c r="U7" s="28">
        <v>192.74</v>
      </c>
      <c r="V7" s="28">
        <v>177</v>
      </c>
      <c r="W7" s="28">
        <v>170</v>
      </c>
      <c r="X7" s="28">
        <v>159.37</v>
      </c>
      <c r="Y7" s="28">
        <v>154.26</v>
      </c>
      <c r="Z7" s="29"/>
      <c r="AA7" s="30">
        <f>IF(SUM(B7:Z7)&lt;&gt;0,AVERAGEIF(B7:Z7,"&lt;&gt;"""),"")</f>
        <v>165.08083333333335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3.0030000000000001</v>
      </c>
      <c r="O20" s="77">
        <v>4.6620000000000008</v>
      </c>
      <c r="P20" s="77">
        <v>2.141</v>
      </c>
      <c r="Q20" s="77">
        <v>2.1080000000000001</v>
      </c>
      <c r="R20" s="77">
        <v>2.0470000000000002</v>
      </c>
      <c r="S20" s="77">
        <v>1.234</v>
      </c>
      <c r="T20" s="77">
        <v>1.1179999999999999</v>
      </c>
      <c r="U20" s="77">
        <v>1.0489999999999999</v>
      </c>
      <c r="V20" s="77">
        <v>1.115</v>
      </c>
      <c r="W20" s="77">
        <v>1.4069999999999998</v>
      </c>
      <c r="X20" s="77">
        <v>2.2969999999999997</v>
      </c>
      <c r="Y20" s="77">
        <v>1.8919999999999999</v>
      </c>
      <c r="Z20" s="78"/>
      <c r="AA20" s="79">
        <f t="shared" si="2"/>
        <v>24.073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11.038999999999998</v>
      </c>
      <c r="O21" s="81">
        <v>12.41</v>
      </c>
      <c r="P21" s="81">
        <v>10.678000000000001</v>
      </c>
      <c r="Q21" s="81">
        <v>8.0850000000000009</v>
      </c>
      <c r="R21" s="81">
        <v>14.155000000000001</v>
      </c>
      <c r="S21" s="81">
        <v>7.3609999999999998</v>
      </c>
      <c r="T21" s="81">
        <v>14.614000000000001</v>
      </c>
      <c r="U21" s="81">
        <v>10.218</v>
      </c>
      <c r="V21" s="81">
        <v>12.933</v>
      </c>
      <c r="W21" s="81">
        <v>13.353000000000002</v>
      </c>
      <c r="X21" s="81">
        <v>14.672999999999998</v>
      </c>
      <c r="Y21" s="81">
        <v>2.99</v>
      </c>
      <c r="Z21" s="78"/>
      <c r="AA21" s="79">
        <f t="shared" si="2"/>
        <v>132.50900000000001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14.041999999999998</v>
      </c>
      <c r="O25" s="88">
        <f t="shared" si="3"/>
        <v>17.072000000000003</v>
      </c>
      <c r="P25" s="88">
        <f t="shared" si="3"/>
        <v>12.819000000000001</v>
      </c>
      <c r="Q25" s="88">
        <f t="shared" si="3"/>
        <v>10.193000000000001</v>
      </c>
      <c r="R25" s="88">
        <f t="shared" si="3"/>
        <v>16.202000000000002</v>
      </c>
      <c r="S25" s="88">
        <f t="shared" si="3"/>
        <v>8.5949999999999989</v>
      </c>
      <c r="T25" s="88">
        <f t="shared" si="3"/>
        <v>15.732000000000001</v>
      </c>
      <c r="U25" s="88">
        <f t="shared" si="3"/>
        <v>11.266999999999999</v>
      </c>
      <c r="V25" s="88">
        <f t="shared" si="3"/>
        <v>14.048</v>
      </c>
      <c r="W25" s="88">
        <f t="shared" si="3"/>
        <v>14.760000000000002</v>
      </c>
      <c r="X25" s="88">
        <f t="shared" si="3"/>
        <v>16.97</v>
      </c>
      <c r="Y25" s="88">
        <f t="shared" si="3"/>
        <v>4.8819999999999997</v>
      </c>
      <c r="Z25" s="89">
        <f t="shared" si="3"/>
        <v>0</v>
      </c>
      <c r="AA25" s="90">
        <f t="shared" si="3"/>
        <v>156.58200000000002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14.042</v>
      </c>
      <c r="O29" s="77">
        <v>17.071999999999999</v>
      </c>
      <c r="P29" s="77">
        <v>12.819000000000001</v>
      </c>
      <c r="Q29" s="77">
        <v>10.193</v>
      </c>
      <c r="R29" s="77">
        <v>16.202000000000002</v>
      </c>
      <c r="S29" s="77">
        <v>8.5950000000000006</v>
      </c>
      <c r="T29" s="77">
        <v>15.731999999999999</v>
      </c>
      <c r="U29" s="77">
        <v>11.266999999999999</v>
      </c>
      <c r="V29" s="77">
        <v>14.048</v>
      </c>
      <c r="W29" s="77">
        <v>14.76</v>
      </c>
      <c r="X29" s="77">
        <v>16.97</v>
      </c>
      <c r="Y29" s="77">
        <v>4.8819999999999997</v>
      </c>
      <c r="Z29" s="78"/>
      <c r="AA29" s="79">
        <f>SUM(B29:Z29)</f>
        <v>156.58199999999999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14.042</v>
      </c>
      <c r="O31" s="62">
        <f t="shared" si="4"/>
        <v>17.071999999999999</v>
      </c>
      <c r="P31" s="62">
        <f t="shared" si="4"/>
        <v>12.819000000000001</v>
      </c>
      <c r="Q31" s="62">
        <f t="shared" si="4"/>
        <v>10.193</v>
      </c>
      <c r="R31" s="62">
        <f t="shared" si="4"/>
        <v>16.202000000000002</v>
      </c>
      <c r="S31" s="62">
        <f t="shared" si="4"/>
        <v>8.5950000000000006</v>
      </c>
      <c r="T31" s="62">
        <f t="shared" si="4"/>
        <v>15.731999999999999</v>
      </c>
      <c r="U31" s="62">
        <f t="shared" si="4"/>
        <v>11.266999999999999</v>
      </c>
      <c r="V31" s="62">
        <f t="shared" si="4"/>
        <v>14.048</v>
      </c>
      <c r="W31" s="62">
        <f t="shared" si="4"/>
        <v>14.76</v>
      </c>
      <c r="X31" s="62">
        <f t="shared" si="4"/>
        <v>16.97</v>
      </c>
      <c r="Y31" s="62">
        <f t="shared" si="4"/>
        <v>4.8819999999999997</v>
      </c>
      <c r="Z31" s="63">
        <f t="shared" si="4"/>
        <v>0</v>
      </c>
      <c r="AA31" s="64">
        <f t="shared" si="4"/>
        <v>156.58199999999999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241.4</v>
      </c>
      <c r="O38" s="99">
        <v>161.9</v>
      </c>
      <c r="P38" s="99">
        <v>139.30000000000001</v>
      </c>
      <c r="Q38" s="99">
        <v>215.8</v>
      </c>
      <c r="R38" s="99">
        <v>126</v>
      </c>
      <c r="S38" s="99">
        <v>135.9</v>
      </c>
      <c r="T38" s="99">
        <v>178.3</v>
      </c>
      <c r="U38" s="99">
        <v>203.8</v>
      </c>
      <c r="V38" s="99">
        <v>133.80000000000001</v>
      </c>
      <c r="W38" s="99">
        <v>172.2</v>
      </c>
      <c r="X38" s="99">
        <v>191.5</v>
      </c>
      <c r="Y38" s="99">
        <v>247.1</v>
      </c>
      <c r="Z38" s="100"/>
      <c r="AA38" s="79">
        <f t="shared" si="5"/>
        <v>2147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241.4</v>
      </c>
      <c r="O39" s="88">
        <f t="shared" si="6"/>
        <v>161.9</v>
      </c>
      <c r="P39" s="88">
        <f t="shared" si="6"/>
        <v>139.30000000000001</v>
      </c>
      <c r="Q39" s="88">
        <f t="shared" si="6"/>
        <v>215.8</v>
      </c>
      <c r="R39" s="88">
        <f t="shared" si="6"/>
        <v>126</v>
      </c>
      <c r="S39" s="88">
        <f t="shared" si="6"/>
        <v>135.9</v>
      </c>
      <c r="T39" s="88">
        <f t="shared" si="6"/>
        <v>178.3</v>
      </c>
      <c r="U39" s="88">
        <f t="shared" si="6"/>
        <v>203.8</v>
      </c>
      <c r="V39" s="88">
        <f t="shared" si="6"/>
        <v>133.80000000000001</v>
      </c>
      <c r="W39" s="88">
        <f t="shared" si="6"/>
        <v>172.2</v>
      </c>
      <c r="X39" s="88">
        <f t="shared" si="6"/>
        <v>191.5</v>
      </c>
      <c r="Y39" s="88">
        <f t="shared" si="6"/>
        <v>247.1</v>
      </c>
      <c r="Z39" s="89">
        <f t="shared" si="6"/>
        <v>0</v>
      </c>
      <c r="AA39" s="90">
        <f t="shared" si="5"/>
        <v>2147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241.4</v>
      </c>
      <c r="O46" s="99">
        <v>161.9</v>
      </c>
      <c r="P46" s="99">
        <v>139.30000000000001</v>
      </c>
      <c r="Q46" s="99">
        <v>215.8</v>
      </c>
      <c r="R46" s="99">
        <v>126</v>
      </c>
      <c r="S46" s="99">
        <v>135.9</v>
      </c>
      <c r="T46" s="99">
        <v>178.3</v>
      </c>
      <c r="U46" s="99">
        <v>203.8</v>
      </c>
      <c r="V46" s="99">
        <v>133.80000000000001</v>
      </c>
      <c r="W46" s="99">
        <v>172.2</v>
      </c>
      <c r="X46" s="99">
        <v>191.5</v>
      </c>
      <c r="Y46" s="99">
        <v>247.1</v>
      </c>
      <c r="Z46" s="100"/>
      <c r="AA46" s="79">
        <f t="shared" si="7"/>
        <v>2147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241.4</v>
      </c>
      <c r="O48" s="88">
        <f t="shared" si="8"/>
        <v>161.9</v>
      </c>
      <c r="P48" s="88">
        <f t="shared" si="8"/>
        <v>139.30000000000001</v>
      </c>
      <c r="Q48" s="88">
        <f t="shared" si="8"/>
        <v>215.8</v>
      </c>
      <c r="R48" s="88">
        <f t="shared" si="8"/>
        <v>126</v>
      </c>
      <c r="S48" s="88">
        <f t="shared" si="8"/>
        <v>135.9</v>
      </c>
      <c r="T48" s="88">
        <f t="shared" si="8"/>
        <v>178.3</v>
      </c>
      <c r="U48" s="88">
        <f t="shared" si="8"/>
        <v>203.8</v>
      </c>
      <c r="V48" s="88">
        <f t="shared" si="8"/>
        <v>133.80000000000001</v>
      </c>
      <c r="W48" s="88">
        <f t="shared" si="8"/>
        <v>172.2</v>
      </c>
      <c r="X48" s="88">
        <f t="shared" si="8"/>
        <v>191.5</v>
      </c>
      <c r="Y48" s="88">
        <f t="shared" si="8"/>
        <v>247.1</v>
      </c>
      <c r="Z48" s="89">
        <f t="shared" si="8"/>
        <v>0</v>
      </c>
      <c r="AA48" s="90">
        <f t="shared" si="7"/>
        <v>2147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255.44200000000001</v>
      </c>
      <c r="O51" s="88">
        <f t="shared" si="10"/>
        <v>178.97200000000001</v>
      </c>
      <c r="P51" s="88">
        <f t="shared" si="10"/>
        <v>152.119</v>
      </c>
      <c r="Q51" s="88">
        <f t="shared" si="10"/>
        <v>225.99300000000002</v>
      </c>
      <c r="R51" s="88">
        <f t="shared" si="10"/>
        <v>142.202</v>
      </c>
      <c r="S51" s="88">
        <f t="shared" si="10"/>
        <v>144.495</v>
      </c>
      <c r="T51" s="88">
        <f t="shared" si="10"/>
        <v>194.03200000000001</v>
      </c>
      <c r="U51" s="88">
        <f t="shared" si="10"/>
        <v>215.06700000000001</v>
      </c>
      <c r="V51" s="88">
        <f t="shared" si="10"/>
        <v>147.84800000000001</v>
      </c>
      <c r="W51" s="88">
        <f t="shared" si="10"/>
        <v>186.95999999999998</v>
      </c>
      <c r="X51" s="88">
        <f t="shared" si="10"/>
        <v>208.47</v>
      </c>
      <c r="Y51" s="88">
        <f t="shared" si="10"/>
        <v>251.982</v>
      </c>
      <c r="Z51" s="89">
        <f t="shared" si="10"/>
        <v>0</v>
      </c>
      <c r="AA51" s="104">
        <f>SUM(B51:Z51)</f>
        <v>2303.5819999999999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44958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241.4</v>
      </c>
      <c r="O4" s="18">
        <v>161.9</v>
      </c>
      <c r="P4" s="18">
        <v>139.30000000000001</v>
      </c>
      <c r="Q4" s="18">
        <v>215.8</v>
      </c>
      <c r="R4" s="18">
        <v>126</v>
      </c>
      <c r="S4" s="18">
        <v>135.9</v>
      </c>
      <c r="T4" s="18">
        <v>178.3</v>
      </c>
      <c r="U4" s="18">
        <v>203.8</v>
      </c>
      <c r="V4" s="18">
        <v>133.80000000000001</v>
      </c>
      <c r="W4" s="18">
        <v>172.2</v>
      </c>
      <c r="X4" s="18">
        <v>191.5</v>
      </c>
      <c r="Y4" s="18">
        <v>247.1</v>
      </c>
      <c r="Z4" s="19"/>
      <c r="AA4" s="111">
        <f>SUM(B4:Z4)</f>
        <v>2147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144.99</v>
      </c>
      <c r="O7" s="117">
        <v>107.04</v>
      </c>
      <c r="P7" s="117">
        <v>158.97</v>
      </c>
      <c r="Q7" s="117">
        <v>169</v>
      </c>
      <c r="R7" s="117">
        <v>170</v>
      </c>
      <c r="S7" s="117">
        <v>188.19</v>
      </c>
      <c r="T7" s="117">
        <v>189.41</v>
      </c>
      <c r="U7" s="117">
        <v>192.74</v>
      </c>
      <c r="V7" s="117">
        <v>177</v>
      </c>
      <c r="W7" s="117">
        <v>170</v>
      </c>
      <c r="X7" s="117">
        <v>159.37</v>
      </c>
      <c r="Y7" s="117">
        <v>154.26</v>
      </c>
      <c r="Z7" s="118"/>
      <c r="AA7" s="119">
        <f>IF(SUM(B7:Z7)&lt;&gt;0,AVERAGEIF(B7:Z7,"&lt;&gt;"""),"")</f>
        <v>165.08083333333335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241.4</v>
      </c>
      <c r="O23" s="133">
        <v>161.9</v>
      </c>
      <c r="P23" s="133">
        <v>139.30000000000001</v>
      </c>
      <c r="Q23" s="133">
        <v>215.8</v>
      </c>
      <c r="R23" s="133">
        <v>126</v>
      </c>
      <c r="S23" s="133">
        <v>135.9</v>
      </c>
      <c r="T23" s="133">
        <v>178.3</v>
      </c>
      <c r="U23" s="133">
        <v>203.8</v>
      </c>
      <c r="V23" s="133">
        <v>133.80000000000001</v>
      </c>
      <c r="W23" s="133">
        <v>172.2</v>
      </c>
      <c r="X23" s="133">
        <v>191.5</v>
      </c>
      <c r="Y23" s="133">
        <v>247.1</v>
      </c>
      <c r="Z23" s="131"/>
      <c r="AA23" s="132">
        <f t="shared" si="2"/>
        <v>2147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241.4</v>
      </c>
      <c r="O24" s="135">
        <f t="shared" si="3"/>
        <v>161.9</v>
      </c>
      <c r="P24" s="135">
        <f t="shared" si="3"/>
        <v>139.30000000000001</v>
      </c>
      <c r="Q24" s="135">
        <f t="shared" si="3"/>
        <v>215.8</v>
      </c>
      <c r="R24" s="135">
        <f t="shared" si="3"/>
        <v>126</v>
      </c>
      <c r="S24" s="135">
        <f t="shared" si="3"/>
        <v>135.9</v>
      </c>
      <c r="T24" s="135">
        <f t="shared" si="3"/>
        <v>178.3</v>
      </c>
      <c r="U24" s="135">
        <f t="shared" si="3"/>
        <v>203.8</v>
      </c>
      <c r="V24" s="135">
        <f t="shared" si="3"/>
        <v>133.80000000000001</v>
      </c>
      <c r="W24" s="135">
        <f t="shared" si="3"/>
        <v>172.2</v>
      </c>
      <c r="X24" s="135">
        <f t="shared" si="3"/>
        <v>191.5</v>
      </c>
      <c r="Y24" s="135">
        <f t="shared" si="3"/>
        <v>247.1</v>
      </c>
      <c r="Z24" s="136" t="str">
        <f t="shared" si="3"/>
        <v/>
      </c>
      <c r="AA24" s="90">
        <f t="shared" si="2"/>
        <v>2147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2023-02-01T09:23:39Z</dcterms:created>
  <dcterms:modified xsi:type="dcterms:W3CDTF">2023-02-01T09:23:40Z</dcterms:modified>
</cp:coreProperties>
</file>