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<sst xmlns="http://schemas.openxmlformats.org/spreadsheetml/2006/main" count="117" uniqueCount="53">
  <si>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31/01/2023 11:21:21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</si>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</sst>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258.29699999999997</c:v>
                </c:pt>
                <c:pt idx="13">
                  <c:v>181.36600000000001</c:v>
                </c:pt>
                <c:pt idx="14">
                  <c:v>188.67400000000001</c:v>
                </c:pt>
                <c:pt idx="15">
                  <c:v>105.90600000000001</c:v>
                </c:pt>
                <c:pt idx="16">
                  <c:v>320.45999999999998</c:v>
                </c:pt>
                <c:pt idx="17">
                  <c:v>212.86500000000001</c:v>
                </c:pt>
                <c:pt idx="18">
                  <c:v>178.38800000000001</c:v>
                </c:pt>
                <c:pt idx="19">
                  <c:v>177.49100000000001</c:v>
                </c:pt>
                <c:pt idx="20">
                  <c:v>247.92100000000002</c:v>
                </c:pt>
                <c:pt idx="21">
                  <c:v>145.745</c:v>
                </c:pt>
                <c:pt idx="22">
                  <c:v>69.465000000000003</c:v>
                </c:pt>
                <c:pt idx="23">
                  <c:v>93.274000000000001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954272"/>
        <c:axId val="458954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258.334</c:v>
                </c:pt>
                <c:pt idx="13">
                  <c:v>185.78500000000003</c:v>
                </c:pt>
                <c:pt idx="14">
                  <c:v>190.79300000000001</c:v>
                </c:pt>
                <c:pt idx="15">
                  <c:v>105.95099999999998</c:v>
                </c:pt>
                <c:pt idx="16">
                  <c:v>323.28099999999995</c:v>
                </c:pt>
                <c:pt idx="17">
                  <c:v>215.358</c:v>
                </c:pt>
                <c:pt idx="18">
                  <c:v>180.98500000000004</c:v>
                </c:pt>
                <c:pt idx="19">
                  <c:v>181.82300000000001</c:v>
                </c:pt>
                <c:pt idx="20">
                  <c:v>252.43200000000002</c:v>
                </c:pt>
                <c:pt idx="21">
                  <c:v>145.745</c:v>
                </c:pt>
                <c:pt idx="22">
                  <c:v>71.745000000000005</c:v>
                </c:pt>
                <c:pt idx="23">
                  <c:v>120.69200000000001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954272"/>
        <c:axId val="458954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144.4</c:v>
                </c:pt>
                <c:pt idx="17">
                  <c:v>197.52</c:v>
                </c:pt>
                <c:pt idx="18">
                  <c:v>193</c:v>
                </c:pt>
                <c:pt idx="19">
                  <c:v>185</c:v>
                </c:pt>
                <c:pt idx="20">
                  <c:v>157</c:v>
                </c:pt>
                <c:pt idx="21">
                  <c:v>84</c:v>
                </c:pt>
                <c:pt idx="22">
                  <c:v>84</c:v>
                </c:pt>
                <c:pt idx="23">
                  <c:v>155.4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955448"/>
        <c:axId val="458955056"/>
      </c:lineChart>
      <c:catAx>
        <c:axId val="458954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954664"/>
        <c:crosses val="autoZero"/>
        <c:auto val="1"/>
        <c:lblAlgn val="ctr"/>
        <c:lblOffset val="100"/>
        <c:noMultiLvlLbl val="0"/>
      </c:catAx>
      <c:valAx>
        <c:axId val="458954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954272"/>
        <c:crosses val="autoZero"/>
        <c:crossBetween val="between"/>
      </c:valAx>
      <c:valAx>
        <c:axId val="458955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955448"/>
        <c:crosses val="max"/>
        <c:crossBetween val="between"/>
      </c:valAx>
      <c:catAx>
        <c:axId val="458955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955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258.29699999999997</v>
      </c>
      <c r="O4" s="18">
        <v>185.76500000000001</v>
      </c>
      <c r="P4" s="18">
        <v>190.761</v>
      </c>
      <c r="Q4" s="18">
        <v>105.90600000000001</v>
      </c>
      <c r="R4" s="18">
        <v>323.26199999999994</v>
      </c>
      <c r="S4" s="18">
        <v>215.38400000000001</v>
      </c>
      <c r="T4" s="18">
        <v>180.95400000000001</v>
      </c>
      <c r="U4" s="18">
        <v>181.80900000000003</v>
      </c>
      <c r="V4" s="18">
        <v>252.44299999999998</v>
      </c>
      <c r="W4" s="18">
        <v>145.745</v>
      </c>
      <c r="X4" s="18">
        <v>71.745000000000005</v>
      </c>
      <c r="Y4" s="18">
        <v>120.733</v>
      </c>
      <c r="Z4" s="19"/>
      <c r="AA4" s="20">
        <f>SUM(B4:Z4)</f>
        <v>2232.8040000000001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84</v>
      </c>
      <c r="R7" s="28">
        <v>144.4</v>
      </c>
      <c r="S7" s="28">
        <v>197.52</v>
      </c>
      <c r="T7" s="28">
        <v>193</v>
      </c>
      <c r="U7" s="28">
        <v>185</v>
      </c>
      <c r="V7" s="28">
        <v>157</v>
      </c>
      <c r="W7" s="28">
        <v>84</v>
      </c>
      <c r="X7" s="28">
        <v>84</v>
      </c>
      <c r="Y7" s="28">
        <v>155.4</v>
      </c>
      <c r="Z7" s="29"/>
      <c r="AA7" s="30">
        <f>IF(SUM(B7:Z7)&lt;&gt;0,AVERAGEIF(B7:Z7,"&lt;&gt;"""),"")</f>
        <v>128.02666666666667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258.29699999999997</v>
      </c>
      <c r="O14" s="57">
        <v>181.36600000000001</v>
      </c>
      <c r="P14" s="57">
        <v>188.67400000000001</v>
      </c>
      <c r="Q14" s="57">
        <v>105.90600000000001</v>
      </c>
      <c r="R14" s="57">
        <v>320.45999999999998</v>
      </c>
      <c r="S14" s="57">
        <v>212.86500000000001</v>
      </c>
      <c r="T14" s="57">
        <v>178.38800000000001</v>
      </c>
      <c r="U14" s="57">
        <v>177.49100000000001</v>
      </c>
      <c r="V14" s="57">
        <v>247.92100000000002</v>
      </c>
      <c r="W14" s="57">
        <v>145.745</v>
      </c>
      <c r="X14" s="57">
        <v>69.465000000000003</v>
      </c>
      <c r="Y14" s="57">
        <v>93.274000000000001</v>
      </c>
      <c r="Z14" s="58"/>
      <c r="AA14" s="59">
        <f t="shared" si="0"/>
        <v>2179.8519999999999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258.29699999999997</v>
      </c>
      <c r="O16" s="62">
        <f t="shared" si="1"/>
        <v>181.36600000000001</v>
      </c>
      <c r="P16" s="62">
        <f t="shared" si="1"/>
        <v>188.67400000000001</v>
      </c>
      <c r="Q16" s="62">
        <f t="shared" si="1"/>
        <v>105.90600000000001</v>
      </c>
      <c r="R16" s="62">
        <f t="shared" si="1"/>
        <v>320.45999999999998</v>
      </c>
      <c r="S16" s="62">
        <f t="shared" si="1"/>
        <v>212.86500000000001</v>
      </c>
      <c r="T16" s="62">
        <f t="shared" si="1"/>
        <v>178.38800000000001</v>
      </c>
      <c r="U16" s="62">
        <f t="shared" si="1"/>
        <v>177.49100000000001</v>
      </c>
      <c r="V16" s="62">
        <f t="shared" si="1"/>
        <v>247.92100000000002</v>
      </c>
      <c r="W16" s="62">
        <f t="shared" si="1"/>
        <v>145.745</v>
      </c>
      <c r="X16" s="62">
        <f t="shared" si="1"/>
        <v>69.465000000000003</v>
      </c>
      <c r="Y16" s="62">
        <f t="shared" si="1"/>
        <v>93.274000000000001</v>
      </c>
      <c r="Z16" s="63" t="str">
        <f t="shared" si="1"/>
        <v/>
      </c>
      <c r="AA16" s="64">
        <f>SUM(AA10:AA15)</f>
        <v>2179.8519999999999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4.399</v>
      </c>
      <c r="P21" s="81">
        <v>2.0870000000000002</v>
      </c>
      <c r="Q21" s="81"/>
      <c r="R21" s="81">
        <v>2.802</v>
      </c>
      <c r="S21" s="81">
        <v>2.5190000000000001</v>
      </c>
      <c r="T21" s="81">
        <v>2.5659999999999998</v>
      </c>
      <c r="U21" s="81">
        <v>4.3179999999999996</v>
      </c>
      <c r="V21" s="81">
        <v>4.5220000000000002</v>
      </c>
      <c r="W21" s="81"/>
      <c r="X21" s="81">
        <v>2.2799999999999998</v>
      </c>
      <c r="Y21" s="81">
        <v>27.459000000000003</v>
      </c>
      <c r="Z21" s="78"/>
      <c r="AA21" s="79">
        <f t="shared" si="2"/>
        <v>52.952000000000005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4.399</v>
      </c>
      <c r="P25" s="88">
        <f t="shared" si="3"/>
        <v>2.0870000000000002</v>
      </c>
      <c r="Q25" s="88">
        <f t="shared" si="3"/>
        <v>0</v>
      </c>
      <c r="R25" s="88">
        <f t="shared" si="3"/>
        <v>2.802</v>
      </c>
      <c r="S25" s="88">
        <f t="shared" si="3"/>
        <v>2.5190000000000001</v>
      </c>
      <c r="T25" s="88">
        <f t="shared" si="3"/>
        <v>2.5659999999999998</v>
      </c>
      <c r="U25" s="88">
        <f t="shared" si="3"/>
        <v>4.3179999999999996</v>
      </c>
      <c r="V25" s="88">
        <f t="shared" si="3"/>
        <v>4.5220000000000002</v>
      </c>
      <c r="W25" s="88">
        <f t="shared" si="3"/>
        <v>0</v>
      </c>
      <c r="X25" s="88">
        <f t="shared" si="3"/>
        <v>2.2799999999999998</v>
      </c>
      <c r="Y25" s="88">
        <f t="shared" si="3"/>
        <v>27.459000000000003</v>
      </c>
      <c r="Z25" s="89" t="str">
        <f t="shared" si="3"/>
        <v/>
      </c>
      <c r="AA25" s="90">
        <f>SUM(AA19:AA24)</f>
        <v>52.952000000000005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258.29700000000003</v>
      </c>
      <c r="O29" s="77">
        <v>185.76499999999999</v>
      </c>
      <c r="P29" s="77">
        <v>190.761</v>
      </c>
      <c r="Q29" s="77">
        <v>105.90600000000001</v>
      </c>
      <c r="R29" s="77">
        <v>323.262</v>
      </c>
      <c r="S29" s="77">
        <v>215.38399999999999</v>
      </c>
      <c r="T29" s="77">
        <v>180.95400000000001</v>
      </c>
      <c r="U29" s="77">
        <v>181.809</v>
      </c>
      <c r="V29" s="77">
        <v>252.44300000000001</v>
      </c>
      <c r="W29" s="77">
        <v>145.745</v>
      </c>
      <c r="X29" s="77">
        <v>71.745000000000005</v>
      </c>
      <c r="Y29" s="77">
        <v>120.733</v>
      </c>
      <c r="Z29" s="78"/>
      <c r="AA29" s="79">
        <f>SUM(B29:Z29)</f>
        <v>2232.8040000000001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258.29700000000003</v>
      </c>
      <c r="O31" s="62">
        <f t="shared" si="4"/>
        <v>185.76499999999999</v>
      </c>
      <c r="P31" s="62">
        <f t="shared" si="4"/>
        <v>190.761</v>
      </c>
      <c r="Q31" s="62">
        <f t="shared" si="4"/>
        <v>105.90600000000001</v>
      </c>
      <c r="R31" s="62">
        <f t="shared" si="4"/>
        <v>323.262</v>
      </c>
      <c r="S31" s="62">
        <f t="shared" si="4"/>
        <v>215.38399999999999</v>
      </c>
      <c r="T31" s="62">
        <f t="shared" si="4"/>
        <v>180.95400000000001</v>
      </c>
      <c r="U31" s="62">
        <f t="shared" si="4"/>
        <v>181.809</v>
      </c>
      <c r="V31" s="62">
        <f t="shared" si="4"/>
        <v>252.44300000000001</v>
      </c>
      <c r="W31" s="62">
        <f t="shared" si="4"/>
        <v>145.745</v>
      </c>
      <c r="X31" s="62">
        <f t="shared" si="4"/>
        <v>71.745000000000005</v>
      </c>
      <c r="Y31" s="62">
        <f t="shared" si="4"/>
        <v>120.733</v>
      </c>
      <c r="Z31" s="63" t="str">
        <f t="shared" si="4"/>
        <v/>
      </c>
      <c r="AA31" s="64">
        <f>SUM(AA28:AA30)</f>
        <v>2232.8040000000001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258.29699999999997</v>
      </c>
      <c r="O51" s="88">
        <f t="shared" si="10"/>
        <v>185.76500000000001</v>
      </c>
      <c r="P51" s="88">
        <f t="shared" si="10"/>
        <v>190.761</v>
      </c>
      <c r="Q51" s="88">
        <f t="shared" si="10"/>
        <v>105.90600000000001</v>
      </c>
      <c r="R51" s="88">
        <f t="shared" si="10"/>
        <v>323.262</v>
      </c>
      <c r="S51" s="88">
        <f t="shared" si="10"/>
        <v>215.38400000000001</v>
      </c>
      <c r="T51" s="88">
        <f t="shared" si="10"/>
        <v>180.95400000000001</v>
      </c>
      <c r="U51" s="88">
        <f t="shared" si="10"/>
        <v>181.80900000000003</v>
      </c>
      <c r="V51" s="88">
        <f t="shared" si="10"/>
        <v>252.44300000000001</v>
      </c>
      <c r="W51" s="88">
        <f t="shared" si="10"/>
        <v>145.745</v>
      </c>
      <c r="X51" s="88">
        <f t="shared" si="10"/>
        <v>71.745000000000005</v>
      </c>
      <c r="Y51" s="88">
        <f t="shared" si="10"/>
        <v>120.733</v>
      </c>
      <c r="Z51" s="89" t="str">
        <f t="shared" si="10"/>
        <v/>
      </c>
      <c r="AA51" s="104">
        <f>SUM(B51:Z51)</f>
        <v>2232.8040000000001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258.334</v>
      </c>
      <c r="O4" s="18">
        <v>185.78500000000003</v>
      </c>
      <c r="P4" s="18">
        <v>190.79300000000001</v>
      </c>
      <c r="Q4" s="18">
        <v>105.95099999999998</v>
      </c>
      <c r="R4" s="18">
        <v>323.28099999999995</v>
      </c>
      <c r="S4" s="18">
        <v>215.358</v>
      </c>
      <c r="T4" s="18">
        <v>180.98500000000004</v>
      </c>
      <c r="U4" s="18">
        <v>181.82300000000001</v>
      </c>
      <c r="V4" s="18">
        <v>252.43200000000002</v>
      </c>
      <c r="W4" s="18">
        <v>145.745</v>
      </c>
      <c r="X4" s="18">
        <v>71.745000000000005</v>
      </c>
      <c r="Y4" s="18">
        <v>120.69200000000001</v>
      </c>
      <c r="Z4" s="19"/>
      <c r="AA4" s="20">
        <f>SUM(B4:Z4)</f>
        <v>2232.924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84</v>
      </c>
      <c r="R7" s="28">
        <v>144.4</v>
      </c>
      <c r="S7" s="28">
        <v>197.52</v>
      </c>
      <c r="T7" s="28">
        <v>193</v>
      </c>
      <c r="U7" s="28">
        <v>185</v>
      </c>
      <c r="V7" s="28">
        <v>157</v>
      </c>
      <c r="W7" s="28">
        <v>84</v>
      </c>
      <c r="X7" s="28">
        <v>84</v>
      </c>
      <c r="Y7" s="28">
        <v>155.4</v>
      </c>
      <c r="Z7" s="29"/>
      <c r="AA7" s="30">
        <f>IF(SUM(B7:Z7)&lt;&gt;0,AVERAGEIF(B7:Z7,"&lt;&gt;"""),"")</f>
        <v>128.02666666666667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6.0519999999999996</v>
      </c>
      <c r="O14" s="57">
        <v>3.4359999999999999</v>
      </c>
      <c r="P14" s="57">
        <v>3.6539999999999999</v>
      </c>
      <c r="Q14" s="57">
        <v>5.8460000000000001</v>
      </c>
      <c r="R14" s="57"/>
      <c r="S14" s="57"/>
      <c r="T14" s="57"/>
      <c r="U14" s="57"/>
      <c r="V14" s="57"/>
      <c r="W14" s="57">
        <v>69.995000000000005</v>
      </c>
      <c r="X14" s="57">
        <v>48.234999999999999</v>
      </c>
      <c r="Y14" s="57"/>
      <c r="Z14" s="58"/>
      <c r="AA14" s="59">
        <f t="shared" si="0"/>
        <v>137.21800000000002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6.0519999999999996</v>
      </c>
      <c r="O16" s="62">
        <f t="shared" si="1"/>
        <v>3.4359999999999999</v>
      </c>
      <c r="P16" s="62">
        <f t="shared" si="1"/>
        <v>3.6539999999999999</v>
      </c>
      <c r="Q16" s="62">
        <f t="shared" si="1"/>
        <v>5.8460000000000001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69.995000000000005</v>
      </c>
      <c r="X16" s="62">
        <f t="shared" si="1"/>
        <v>48.234999999999999</v>
      </c>
      <c r="Y16" s="62">
        <f t="shared" si="1"/>
        <v>0</v>
      </c>
      <c r="Z16" s="63" t="str">
        <f t="shared" si="1"/>
        <v/>
      </c>
      <c r="AA16" s="64">
        <f>SUM(AA10:AA15)</f>
        <v>137.21800000000002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8.0329999999999995</v>
      </c>
      <c r="O20" s="77">
        <v>7.8849999999999998</v>
      </c>
      <c r="P20" s="77">
        <v>7.085</v>
      </c>
      <c r="Q20" s="77">
        <v>6.8309999999999995</v>
      </c>
      <c r="R20" s="77">
        <v>5.0020000000000007</v>
      </c>
      <c r="S20" s="77">
        <v>5.5020000000000007</v>
      </c>
      <c r="T20" s="77">
        <v>6.9619999999999997</v>
      </c>
      <c r="U20" s="77">
        <v>5.2669999999999995</v>
      </c>
      <c r="V20" s="77">
        <v>3.6950000000000003</v>
      </c>
      <c r="W20" s="77">
        <v>13.792</v>
      </c>
      <c r="X20" s="77">
        <v>4.0149999999999997</v>
      </c>
      <c r="Y20" s="77">
        <v>3.2160000000000002</v>
      </c>
      <c r="Z20" s="78"/>
      <c r="AA20" s="79">
        <f t="shared" si="2"/>
        <v>77.284999999999982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66.649000000000001</v>
      </c>
      <c r="O21" s="81">
        <v>49.264000000000003</v>
      </c>
      <c r="P21" s="81">
        <v>73.353999999999999</v>
      </c>
      <c r="Q21" s="81">
        <v>40.973999999999997</v>
      </c>
      <c r="R21" s="81">
        <v>26.878999999999998</v>
      </c>
      <c r="S21" s="81">
        <v>14.956000000000001</v>
      </c>
      <c r="T21" s="81">
        <v>20.123000000000001</v>
      </c>
      <c r="U21" s="81">
        <v>6.5559999999999992</v>
      </c>
      <c r="V21" s="81">
        <v>5.9369999999999994</v>
      </c>
      <c r="W21" s="81">
        <v>15.458</v>
      </c>
      <c r="X21" s="81">
        <v>19.494999999999997</v>
      </c>
      <c r="Y21" s="81">
        <v>2.2760000000000002</v>
      </c>
      <c r="Z21" s="78"/>
      <c r="AA21" s="79">
        <f t="shared" si="2"/>
        <v>341.92100000000005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74.682000000000002</v>
      </c>
      <c r="O25" s="88">
        <f t="shared" si="3"/>
        <v>57.149000000000001</v>
      </c>
      <c r="P25" s="88">
        <f t="shared" si="3"/>
        <v>80.438999999999993</v>
      </c>
      <c r="Q25" s="88">
        <f t="shared" si="3"/>
        <v>47.804999999999993</v>
      </c>
      <c r="R25" s="88">
        <f t="shared" si="3"/>
        <v>31.881</v>
      </c>
      <c r="S25" s="88">
        <f t="shared" si="3"/>
        <v>20.458000000000002</v>
      </c>
      <c r="T25" s="88">
        <f t="shared" si="3"/>
        <v>27.085000000000001</v>
      </c>
      <c r="U25" s="88">
        <f t="shared" si="3"/>
        <v>11.822999999999999</v>
      </c>
      <c r="V25" s="88">
        <f t="shared" si="3"/>
        <v>9.6319999999999997</v>
      </c>
      <c r="W25" s="88">
        <f t="shared" si="3"/>
        <v>29.25</v>
      </c>
      <c r="X25" s="88">
        <f t="shared" si="3"/>
        <v>23.509999999999998</v>
      </c>
      <c r="Y25" s="88">
        <f t="shared" si="3"/>
        <v>5.4920000000000009</v>
      </c>
      <c r="Z25" s="89">
        <f t="shared" si="3"/>
        <v>0</v>
      </c>
      <c r="AA25" s="90">
        <f t="shared" si="3"/>
        <v>419.20600000000002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80.733999999999995</v>
      </c>
      <c r="O29" s="77">
        <v>60.585000000000001</v>
      </c>
      <c r="P29" s="77">
        <v>84.093000000000004</v>
      </c>
      <c r="Q29" s="77">
        <v>53.651000000000003</v>
      </c>
      <c r="R29" s="77">
        <v>31.881</v>
      </c>
      <c r="S29" s="77">
        <v>20.457999999999998</v>
      </c>
      <c r="T29" s="77">
        <v>27.085000000000001</v>
      </c>
      <c r="U29" s="77">
        <v>11.823</v>
      </c>
      <c r="V29" s="77">
        <v>9.6319999999999997</v>
      </c>
      <c r="W29" s="77">
        <v>99.245000000000005</v>
      </c>
      <c r="X29" s="77">
        <v>71.745000000000005</v>
      </c>
      <c r="Y29" s="77">
        <v>5.492</v>
      </c>
      <c r="Z29" s="78"/>
      <c r="AA29" s="79">
        <f>SUM(B29:Z29)</f>
        <v>556.42399999999986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80.733999999999995</v>
      </c>
      <c r="O31" s="62">
        <f t="shared" si="4"/>
        <v>60.585000000000001</v>
      </c>
      <c r="P31" s="62">
        <f t="shared" si="4"/>
        <v>84.093000000000004</v>
      </c>
      <c r="Q31" s="62">
        <f t="shared" si="4"/>
        <v>53.651000000000003</v>
      </c>
      <c r="R31" s="62">
        <f t="shared" si="4"/>
        <v>31.881</v>
      </c>
      <c r="S31" s="62">
        <f t="shared" si="4"/>
        <v>20.457999999999998</v>
      </c>
      <c r="T31" s="62">
        <f t="shared" si="4"/>
        <v>27.085000000000001</v>
      </c>
      <c r="U31" s="62">
        <f t="shared" si="4"/>
        <v>11.823</v>
      </c>
      <c r="V31" s="62">
        <f t="shared" si="4"/>
        <v>9.6319999999999997</v>
      </c>
      <c r="W31" s="62">
        <f t="shared" si="4"/>
        <v>99.245000000000005</v>
      </c>
      <c r="X31" s="62">
        <f t="shared" si="4"/>
        <v>71.745000000000005</v>
      </c>
      <c r="Y31" s="62">
        <f t="shared" si="4"/>
        <v>5.492</v>
      </c>
      <c r="Z31" s="63">
        <f t="shared" si="4"/>
        <v>0</v>
      </c>
      <c r="AA31" s="64">
        <f t="shared" si="4"/>
        <v>556.42399999999986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177.6</v>
      </c>
      <c r="O38" s="99">
        <v>125.2</v>
      </c>
      <c r="P38" s="99">
        <v>106.7</v>
      </c>
      <c r="Q38" s="99">
        <v>52.3</v>
      </c>
      <c r="R38" s="99">
        <v>291.39999999999998</v>
      </c>
      <c r="S38" s="99">
        <v>194.9</v>
      </c>
      <c r="T38" s="99">
        <v>153.9</v>
      </c>
      <c r="U38" s="99">
        <v>170</v>
      </c>
      <c r="V38" s="99">
        <v>242.8</v>
      </c>
      <c r="W38" s="99">
        <v>46.5</v>
      </c>
      <c r="X38" s="99"/>
      <c r="Y38" s="99">
        <v>115.2</v>
      </c>
      <c r="Z38" s="100"/>
      <c r="AA38" s="79">
        <f t="shared" si="5"/>
        <v>1676.5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177.6</v>
      </c>
      <c r="O39" s="88">
        <f t="shared" si="6"/>
        <v>125.2</v>
      </c>
      <c r="P39" s="88">
        <f t="shared" si="6"/>
        <v>106.7</v>
      </c>
      <c r="Q39" s="88">
        <f t="shared" si="6"/>
        <v>52.3</v>
      </c>
      <c r="R39" s="88">
        <f t="shared" si="6"/>
        <v>291.39999999999998</v>
      </c>
      <c r="S39" s="88">
        <f t="shared" si="6"/>
        <v>194.9</v>
      </c>
      <c r="T39" s="88">
        <f t="shared" si="6"/>
        <v>153.9</v>
      </c>
      <c r="U39" s="88">
        <f t="shared" si="6"/>
        <v>170</v>
      </c>
      <c r="V39" s="88">
        <f t="shared" si="6"/>
        <v>242.8</v>
      </c>
      <c r="W39" s="88">
        <f t="shared" si="6"/>
        <v>46.5</v>
      </c>
      <c r="X39" s="88">
        <f t="shared" si="6"/>
        <v>0</v>
      </c>
      <c r="Y39" s="88">
        <f t="shared" si="6"/>
        <v>115.2</v>
      </c>
      <c r="Z39" s="89">
        <f t="shared" si="6"/>
        <v>0</v>
      </c>
      <c r="AA39" s="90">
        <f t="shared" si="5"/>
        <v>1676.5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177.6</v>
      </c>
      <c r="O46" s="99">
        <v>125.2</v>
      </c>
      <c r="P46" s="99">
        <v>106.7</v>
      </c>
      <c r="Q46" s="99">
        <v>52.3</v>
      </c>
      <c r="R46" s="99">
        <v>291.39999999999998</v>
      </c>
      <c r="S46" s="99">
        <v>194.9</v>
      </c>
      <c r="T46" s="99">
        <v>153.9</v>
      </c>
      <c r="U46" s="99">
        <v>170</v>
      </c>
      <c r="V46" s="99">
        <v>242.8</v>
      </c>
      <c r="W46" s="99">
        <v>46.5</v>
      </c>
      <c r="X46" s="99"/>
      <c r="Y46" s="99">
        <v>115.2</v>
      </c>
      <c r="Z46" s="100"/>
      <c r="AA46" s="79">
        <f t="shared" si="7"/>
        <v>1676.5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177.6</v>
      </c>
      <c r="O48" s="88">
        <f t="shared" si="8"/>
        <v>125.2</v>
      </c>
      <c r="P48" s="88">
        <f t="shared" si="8"/>
        <v>106.7</v>
      </c>
      <c r="Q48" s="88">
        <f t="shared" si="8"/>
        <v>52.3</v>
      </c>
      <c r="R48" s="88">
        <f t="shared" si="8"/>
        <v>291.39999999999998</v>
      </c>
      <c r="S48" s="88">
        <f t="shared" si="8"/>
        <v>194.9</v>
      </c>
      <c r="T48" s="88">
        <f t="shared" si="8"/>
        <v>153.9</v>
      </c>
      <c r="U48" s="88">
        <f t="shared" si="8"/>
        <v>170</v>
      </c>
      <c r="V48" s="88">
        <f t="shared" si="8"/>
        <v>242.8</v>
      </c>
      <c r="W48" s="88">
        <f t="shared" si="8"/>
        <v>46.5</v>
      </c>
      <c r="X48" s="88">
        <f t="shared" si="8"/>
        <v>0</v>
      </c>
      <c r="Y48" s="88">
        <f t="shared" si="8"/>
        <v>115.2</v>
      </c>
      <c r="Z48" s="89">
        <f t="shared" si="8"/>
        <v>0</v>
      </c>
      <c r="AA48" s="90">
        <f t="shared" si="7"/>
        <v>1676.5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258.334</v>
      </c>
      <c r="O51" s="88">
        <f t="shared" si="10"/>
        <v>185.785</v>
      </c>
      <c r="P51" s="88">
        <f t="shared" si="10"/>
        <v>190.79300000000001</v>
      </c>
      <c r="Q51" s="88">
        <f t="shared" si="10"/>
        <v>105.95099999999999</v>
      </c>
      <c r="R51" s="88">
        <f t="shared" si="10"/>
        <v>323.28099999999995</v>
      </c>
      <c r="S51" s="88">
        <f t="shared" si="10"/>
        <v>215.358</v>
      </c>
      <c r="T51" s="88">
        <f t="shared" si="10"/>
        <v>180.98500000000001</v>
      </c>
      <c r="U51" s="88">
        <f t="shared" si="10"/>
        <v>181.82300000000001</v>
      </c>
      <c r="V51" s="88">
        <f t="shared" si="10"/>
        <v>252.43200000000002</v>
      </c>
      <c r="W51" s="88">
        <f t="shared" si="10"/>
        <v>145.745</v>
      </c>
      <c r="X51" s="88">
        <f t="shared" si="10"/>
        <v>71.745000000000005</v>
      </c>
      <c r="Y51" s="88">
        <f t="shared" si="10"/>
        <v>120.69200000000001</v>
      </c>
      <c r="Z51" s="89">
        <f t="shared" si="10"/>
        <v>0</v>
      </c>
      <c r="AA51" s="104">
        <f>SUM(B51:Z51)</f>
        <v>2232.924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177.6</v>
      </c>
      <c r="O4" s="18">
        <v>125.2</v>
      </c>
      <c r="P4" s="18">
        <v>106.7</v>
      </c>
      <c r="Q4" s="18">
        <v>52.3</v>
      </c>
      <c r="R4" s="18">
        <v>291.39999999999998</v>
      </c>
      <c r="S4" s="18">
        <v>194.9</v>
      </c>
      <c r="T4" s="18">
        <v>153.9</v>
      </c>
      <c r="U4" s="18">
        <v>170</v>
      </c>
      <c r="V4" s="18">
        <v>242.8</v>
      </c>
      <c r="W4" s="18">
        <v>46.5</v>
      </c>
      <c r="X4" s="18"/>
      <c r="Y4" s="18">
        <v>115.2</v>
      </c>
      <c r="Z4" s="19"/>
      <c r="AA4" s="111">
        <f>SUM(B4:Z4)</f>
        <v>1676.5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84</v>
      </c>
      <c r="P7" s="117">
        <v>84</v>
      </c>
      <c r="Q7" s="117">
        <v>84</v>
      </c>
      <c r="R7" s="117">
        <v>144.4</v>
      </c>
      <c r="S7" s="117">
        <v>197.52</v>
      </c>
      <c r="T7" s="117">
        <v>193</v>
      </c>
      <c r="U7" s="117">
        <v>185</v>
      </c>
      <c r="V7" s="117">
        <v>157</v>
      </c>
      <c r="W7" s="117">
        <v>84</v>
      </c>
      <c r="X7" s="117">
        <v>84</v>
      </c>
      <c r="Y7" s="117">
        <v>155.4</v>
      </c>
      <c r="Z7" s="118"/>
      <c r="AA7" s="119">
        <f>IF(SUM(B7:Z7)&lt;&gt;0,AVERAGEIF(B7:Z7,"&lt;&gt;"""),"")</f>
        <v>128.02666666666667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177.6</v>
      </c>
      <c r="O23" s="133">
        <v>125.2</v>
      </c>
      <c r="P23" s="133">
        <v>106.7</v>
      </c>
      <c r="Q23" s="133">
        <v>52.3</v>
      </c>
      <c r="R23" s="133">
        <v>291.39999999999998</v>
      </c>
      <c r="S23" s="133">
        <v>194.9</v>
      </c>
      <c r="T23" s="133">
        <v>153.9</v>
      </c>
      <c r="U23" s="133">
        <v>170</v>
      </c>
      <c r="V23" s="133">
        <v>242.8</v>
      </c>
      <c r="W23" s="133">
        <v>46.5</v>
      </c>
      <c r="X23" s="133"/>
      <c r="Y23" s="133">
        <v>115.2</v>
      </c>
      <c r="Z23" s="131"/>
      <c r="AA23" s="132">
        <f t="shared" si="2"/>
        <v>1676.5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177.6</v>
      </c>
      <c r="O24" s="135">
        <f t="shared" si="3"/>
        <v>125.2</v>
      </c>
      <c r="P24" s="135">
        <f t="shared" si="3"/>
        <v>106.7</v>
      </c>
      <c r="Q24" s="135">
        <f t="shared" si="3"/>
        <v>52.3</v>
      </c>
      <c r="R24" s="135">
        <f t="shared" si="3"/>
        <v>291.39999999999998</v>
      </c>
      <c r="S24" s="135">
        <f t="shared" si="3"/>
        <v>194.9</v>
      </c>
      <c r="T24" s="135">
        <f t="shared" si="3"/>
        <v>153.9</v>
      </c>
      <c r="U24" s="135">
        <f t="shared" si="3"/>
        <v>170</v>
      </c>
      <c r="V24" s="135">
        <f t="shared" si="3"/>
        <v>242.8</v>
      </c>
      <c r="W24" s="135">
        <f t="shared" si="3"/>
        <v>46.5</v>
      </c>
      <c r="X24" s="135">
        <f t="shared" si="3"/>
        <v>0</v>
      </c>
      <c r="Y24" s="135">
        <f t="shared" si="3"/>
        <v>115.2</v>
      </c>
      <c r="Z24" s="136" t="str">
        <f t="shared" si="3"/>
        <v/>
      </c>
      <c r="AA24" s="90">
        <f t="shared" si="2"/>
        <v>1676.5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2023-01-31T09:21:21Z</dcterms:created>
  <dcterms:modified xsi:type="dcterms:W3CDTF">2023-01-31T09:21:22Z</dcterms:modified>
</cp:coreProperties>
</file>