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<sst xmlns="http://schemas.openxmlformats.org/spreadsheetml/2006/main" count="117" uniqueCount="53">
  <si>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30/01/2023 11:17:32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</si>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</sst>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18.350000000000001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123.17</c:v>
                </c:pt>
                <c:pt idx="13">
                  <c:v>129.63999999999999</c:v>
                </c:pt>
                <c:pt idx="14">
                  <c:v>206.83999999999997</c:v>
                </c:pt>
                <c:pt idx="15">
                  <c:v>72.624000000000009</c:v>
                </c:pt>
                <c:pt idx="16">
                  <c:v>49.081000000000003</c:v>
                </c:pt>
                <c:pt idx="17">
                  <c:v>44.951999999999998</c:v>
                </c:pt>
                <c:pt idx="18">
                  <c:v>42.08</c:v>
                </c:pt>
                <c:pt idx="19">
                  <c:v>50.199999999999996</c:v>
                </c:pt>
                <c:pt idx="20">
                  <c:v>58.28</c:v>
                </c:pt>
                <c:pt idx="21">
                  <c:v>69.239999999999995</c:v>
                </c:pt>
                <c:pt idx="22">
                  <c:v>73.875</c:v>
                </c:pt>
                <c:pt idx="23">
                  <c:v>77.930999999999997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2514648"/>
        <c:axId val="452515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124.74400000000001</c:v>
                </c:pt>
                <c:pt idx="13">
                  <c:v>129.60599999999999</c:v>
                </c:pt>
                <c:pt idx="14">
                  <c:v>207.596</c:v>
                </c:pt>
                <c:pt idx="15">
                  <c:v>72.602000000000004</c:v>
                </c:pt>
                <c:pt idx="16">
                  <c:v>68.628999999999991</c:v>
                </c:pt>
                <c:pt idx="17">
                  <c:v>46.664000000000001</c:v>
                </c:pt>
                <c:pt idx="18">
                  <c:v>43.677000000000007</c:v>
                </c:pt>
                <c:pt idx="19">
                  <c:v>51.567999999999991</c:v>
                </c:pt>
                <c:pt idx="20">
                  <c:v>58.240000000000009</c:v>
                </c:pt>
                <c:pt idx="21">
                  <c:v>71.075999999999993</c:v>
                </c:pt>
                <c:pt idx="22">
                  <c:v>73.838000000000008</c:v>
                </c:pt>
                <c:pt idx="23">
                  <c:v>84.154000000000011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514648"/>
        <c:axId val="452515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160</c:v>
                </c:pt>
                <c:pt idx="13">
                  <c:v>159.44999999999999</c:v>
                </c:pt>
                <c:pt idx="14">
                  <c:v>161</c:v>
                </c:pt>
                <c:pt idx="15">
                  <c:v>167.77</c:v>
                </c:pt>
                <c:pt idx="16">
                  <c:v>272.97000000000003</c:v>
                </c:pt>
                <c:pt idx="17">
                  <c:v>326</c:v>
                </c:pt>
                <c:pt idx="18">
                  <c:v>278.08999999999997</c:v>
                </c:pt>
                <c:pt idx="19">
                  <c:v>235</c:v>
                </c:pt>
                <c:pt idx="20">
                  <c:v>184.84</c:v>
                </c:pt>
                <c:pt idx="21">
                  <c:v>201.12</c:v>
                </c:pt>
                <c:pt idx="22">
                  <c:v>159.63999999999999</c:v>
                </c:pt>
                <c:pt idx="23">
                  <c:v>150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515824"/>
        <c:axId val="452515432"/>
      </c:lineChart>
      <c:catAx>
        <c:axId val="452514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515040"/>
        <c:crosses val="autoZero"/>
        <c:auto val="1"/>
        <c:lblAlgn val="ctr"/>
        <c:lblOffset val="100"/>
        <c:noMultiLvlLbl val="0"/>
      </c:catAx>
      <c:valAx>
        <c:axId val="45251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514648"/>
        <c:crosses val="autoZero"/>
        <c:crossBetween val="between"/>
      </c:valAx>
      <c:valAx>
        <c:axId val="452515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515824"/>
        <c:crosses val="max"/>
        <c:crossBetween val="between"/>
      </c:valAx>
      <c:catAx>
        <c:axId val="452515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2515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124.718</v>
      </c>
      <c r="O4" s="18">
        <v>129.63999999999999</v>
      </c>
      <c r="P4" s="18">
        <v>207.54699999999997</v>
      </c>
      <c r="Q4" s="18">
        <v>72.624000000000009</v>
      </c>
      <c r="R4" s="18">
        <v>68.628999999999991</v>
      </c>
      <c r="S4" s="18">
        <v>46.664000000000001</v>
      </c>
      <c r="T4" s="18">
        <v>43.677</v>
      </c>
      <c r="U4" s="18">
        <v>51.578999999999994</v>
      </c>
      <c r="V4" s="18">
        <v>58.28</v>
      </c>
      <c r="W4" s="18">
        <v>71.075999999999993</v>
      </c>
      <c r="X4" s="18">
        <v>73.875</v>
      </c>
      <c r="Y4" s="18">
        <v>84.162000000000006</v>
      </c>
      <c r="Z4" s="19"/>
      <c r="AA4" s="20">
        <f>SUM(B4:Z4)</f>
        <v>1032.471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160</v>
      </c>
      <c r="O7" s="28">
        <v>159.44999999999999</v>
      </c>
      <c r="P7" s="28">
        <v>161</v>
      </c>
      <c r="Q7" s="28">
        <v>167.77</v>
      </c>
      <c r="R7" s="28">
        <v>272.97000000000003</v>
      </c>
      <c r="S7" s="28">
        <v>326</v>
      </c>
      <c r="T7" s="28">
        <v>278.08999999999997</v>
      </c>
      <c r="U7" s="28">
        <v>235</v>
      </c>
      <c r="V7" s="28">
        <v>184.84</v>
      </c>
      <c r="W7" s="28">
        <v>201.12</v>
      </c>
      <c r="X7" s="28">
        <v>159.63999999999999</v>
      </c>
      <c r="Y7" s="28">
        <v>150</v>
      </c>
      <c r="Z7" s="29"/>
      <c r="AA7" s="30">
        <f>IF(SUM(B7:Z7)&lt;&gt;0,AVERAGEIF(B7:Z7,"&lt;&gt;"""),"")</f>
        <v>204.65666666666664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18.350000000000001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18.350000000000001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123.17</v>
      </c>
      <c r="O14" s="57">
        <v>129.63999999999999</v>
      </c>
      <c r="P14" s="57">
        <v>206.83999999999997</v>
      </c>
      <c r="Q14" s="57">
        <v>72.624000000000009</v>
      </c>
      <c r="R14" s="57">
        <v>49.081000000000003</v>
      </c>
      <c r="S14" s="57">
        <v>44.951999999999998</v>
      </c>
      <c r="T14" s="57">
        <v>42.08</v>
      </c>
      <c r="U14" s="57">
        <v>50.199999999999996</v>
      </c>
      <c r="V14" s="57">
        <v>58.28</v>
      </c>
      <c r="W14" s="57">
        <v>69.239999999999995</v>
      </c>
      <c r="X14" s="57">
        <v>73.875</v>
      </c>
      <c r="Y14" s="57">
        <v>77.930999999999997</v>
      </c>
      <c r="Z14" s="58"/>
      <c r="AA14" s="59">
        <f t="shared" si="0"/>
        <v>997.91300000000012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123.17</v>
      </c>
      <c r="O16" s="62">
        <f t="shared" si="1"/>
        <v>129.63999999999999</v>
      </c>
      <c r="P16" s="62">
        <f t="shared" si="1"/>
        <v>206.83999999999997</v>
      </c>
      <c r="Q16" s="62">
        <f t="shared" si="1"/>
        <v>72.624000000000009</v>
      </c>
      <c r="R16" s="62">
        <f t="shared" si="1"/>
        <v>67.431000000000012</v>
      </c>
      <c r="S16" s="62">
        <f t="shared" si="1"/>
        <v>44.951999999999998</v>
      </c>
      <c r="T16" s="62">
        <f t="shared" si="1"/>
        <v>42.08</v>
      </c>
      <c r="U16" s="62">
        <f t="shared" si="1"/>
        <v>50.199999999999996</v>
      </c>
      <c r="V16" s="62">
        <f t="shared" si="1"/>
        <v>58.28</v>
      </c>
      <c r="W16" s="62">
        <f t="shared" si="1"/>
        <v>69.239999999999995</v>
      </c>
      <c r="X16" s="62">
        <f t="shared" si="1"/>
        <v>73.875</v>
      </c>
      <c r="Y16" s="62">
        <f t="shared" si="1"/>
        <v>77.930999999999997</v>
      </c>
      <c r="Z16" s="63" t="str">
        <f t="shared" si="1"/>
        <v/>
      </c>
      <c r="AA16" s="64">
        <f>SUM(AA10:AA15)</f>
        <v>1016.2630000000001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0.70699999999999996</v>
      </c>
      <c r="Q20" s="77"/>
      <c r="R20" s="77">
        <v>1.198</v>
      </c>
      <c r="S20" s="77">
        <v>1.712</v>
      </c>
      <c r="T20" s="77">
        <v>1.597</v>
      </c>
      <c r="U20" s="77">
        <v>1.379</v>
      </c>
      <c r="V20" s="77"/>
      <c r="W20" s="77">
        <v>1.8360000000000001</v>
      </c>
      <c r="X20" s="77"/>
      <c r="Y20" s="77">
        <v>0.94899999999999995</v>
      </c>
      <c r="Z20" s="78"/>
      <c r="AA20" s="79">
        <f t="shared" si="2"/>
        <v>9.3780000000000001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1.548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5.282</v>
      </c>
      <c r="Z21" s="78"/>
      <c r="AA21" s="79">
        <f t="shared" si="2"/>
        <v>6.83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1.548</v>
      </c>
      <c r="O25" s="88">
        <f t="shared" si="3"/>
        <v>0</v>
      </c>
      <c r="P25" s="88">
        <f t="shared" si="3"/>
        <v>0.70699999999999996</v>
      </c>
      <c r="Q25" s="88">
        <f t="shared" si="3"/>
        <v>0</v>
      </c>
      <c r="R25" s="88">
        <f t="shared" si="3"/>
        <v>1.198</v>
      </c>
      <c r="S25" s="88">
        <f t="shared" si="3"/>
        <v>1.712</v>
      </c>
      <c r="T25" s="88">
        <f t="shared" si="3"/>
        <v>1.597</v>
      </c>
      <c r="U25" s="88">
        <f t="shared" si="3"/>
        <v>1.379</v>
      </c>
      <c r="V25" s="88">
        <f t="shared" si="3"/>
        <v>0</v>
      </c>
      <c r="W25" s="88">
        <f t="shared" si="3"/>
        <v>1.8360000000000001</v>
      </c>
      <c r="X25" s="88">
        <f t="shared" si="3"/>
        <v>0</v>
      </c>
      <c r="Y25" s="88">
        <f t="shared" si="3"/>
        <v>6.2309999999999999</v>
      </c>
      <c r="Z25" s="89" t="str">
        <f t="shared" si="3"/>
        <v/>
      </c>
      <c r="AA25" s="90">
        <f>SUM(AA19:AA24)</f>
        <v>16.207999999999998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124.718</v>
      </c>
      <c r="O29" s="77">
        <v>129.63999999999999</v>
      </c>
      <c r="P29" s="77">
        <v>207.547</v>
      </c>
      <c r="Q29" s="77">
        <v>72.623999999999995</v>
      </c>
      <c r="R29" s="77">
        <v>68.629000000000005</v>
      </c>
      <c r="S29" s="77">
        <v>46.664000000000001</v>
      </c>
      <c r="T29" s="77">
        <v>43.677</v>
      </c>
      <c r="U29" s="77">
        <v>51.579000000000001</v>
      </c>
      <c r="V29" s="77">
        <v>58.28</v>
      </c>
      <c r="W29" s="77">
        <v>71.075999999999993</v>
      </c>
      <c r="X29" s="77">
        <v>73.875</v>
      </c>
      <c r="Y29" s="77">
        <v>84.162000000000006</v>
      </c>
      <c r="Z29" s="78"/>
      <c r="AA29" s="79">
        <f>SUM(B29:Z29)</f>
        <v>1032.471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124.718</v>
      </c>
      <c r="O31" s="62">
        <f t="shared" si="4"/>
        <v>129.63999999999999</v>
      </c>
      <c r="P31" s="62">
        <f t="shared" si="4"/>
        <v>207.547</v>
      </c>
      <c r="Q31" s="62">
        <f t="shared" si="4"/>
        <v>72.623999999999995</v>
      </c>
      <c r="R31" s="62">
        <f t="shared" si="4"/>
        <v>68.629000000000005</v>
      </c>
      <c r="S31" s="62">
        <f t="shared" si="4"/>
        <v>46.664000000000001</v>
      </c>
      <c r="T31" s="62">
        <f t="shared" si="4"/>
        <v>43.677</v>
      </c>
      <c r="U31" s="62">
        <f t="shared" si="4"/>
        <v>51.579000000000001</v>
      </c>
      <c r="V31" s="62">
        <f t="shared" si="4"/>
        <v>58.28</v>
      </c>
      <c r="W31" s="62">
        <f t="shared" si="4"/>
        <v>71.075999999999993</v>
      </c>
      <c r="X31" s="62">
        <f t="shared" si="4"/>
        <v>73.875</v>
      </c>
      <c r="Y31" s="62">
        <f t="shared" si="4"/>
        <v>84.162000000000006</v>
      </c>
      <c r="Z31" s="63" t="str">
        <f t="shared" si="4"/>
        <v/>
      </c>
      <c r="AA31" s="64">
        <f>SUM(AA28:AA30)</f>
        <v>1032.471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124.718</v>
      </c>
      <c r="O51" s="88">
        <f t="shared" si="10"/>
        <v>129.63999999999999</v>
      </c>
      <c r="P51" s="88">
        <f t="shared" si="10"/>
        <v>207.54699999999997</v>
      </c>
      <c r="Q51" s="88">
        <f t="shared" si="10"/>
        <v>72.624000000000009</v>
      </c>
      <c r="R51" s="88">
        <f t="shared" si="10"/>
        <v>68.629000000000005</v>
      </c>
      <c r="S51" s="88">
        <f t="shared" si="10"/>
        <v>46.664000000000001</v>
      </c>
      <c r="T51" s="88">
        <f t="shared" si="10"/>
        <v>43.677</v>
      </c>
      <c r="U51" s="88">
        <f t="shared" si="10"/>
        <v>51.578999999999994</v>
      </c>
      <c r="V51" s="88">
        <f t="shared" si="10"/>
        <v>58.28</v>
      </c>
      <c r="W51" s="88">
        <f t="shared" si="10"/>
        <v>71.075999999999993</v>
      </c>
      <c r="X51" s="88">
        <f t="shared" si="10"/>
        <v>73.875</v>
      </c>
      <c r="Y51" s="88">
        <f t="shared" si="10"/>
        <v>84.161999999999992</v>
      </c>
      <c r="Z51" s="89" t="str">
        <f t="shared" si="10"/>
        <v/>
      </c>
      <c r="AA51" s="104">
        <f>SUM(B51:Z51)</f>
        <v>1032.471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124.74400000000001</v>
      </c>
      <c r="O4" s="18">
        <v>129.60599999999999</v>
      </c>
      <c r="P4" s="18">
        <v>207.596</v>
      </c>
      <c r="Q4" s="18">
        <v>72.602000000000004</v>
      </c>
      <c r="R4" s="18">
        <v>68.628999999999991</v>
      </c>
      <c r="S4" s="18">
        <v>46.664000000000001</v>
      </c>
      <c r="T4" s="18">
        <v>43.677000000000007</v>
      </c>
      <c r="U4" s="18">
        <v>51.567999999999991</v>
      </c>
      <c r="V4" s="18">
        <v>58.240000000000009</v>
      </c>
      <c r="W4" s="18">
        <v>71.075999999999993</v>
      </c>
      <c r="X4" s="18">
        <v>73.838000000000008</v>
      </c>
      <c r="Y4" s="18">
        <v>84.154000000000011</v>
      </c>
      <c r="Z4" s="19"/>
      <c r="AA4" s="20">
        <f>SUM(B4:Z4)</f>
        <v>1032.394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160</v>
      </c>
      <c r="O7" s="28">
        <v>159.44999999999999</v>
      </c>
      <c r="P7" s="28">
        <v>161</v>
      </c>
      <c r="Q7" s="28">
        <v>167.77</v>
      </c>
      <c r="R7" s="28">
        <v>272.97000000000003</v>
      </c>
      <c r="S7" s="28">
        <v>326</v>
      </c>
      <c r="T7" s="28">
        <v>278.08999999999997</v>
      </c>
      <c r="U7" s="28">
        <v>235</v>
      </c>
      <c r="V7" s="28">
        <v>184.84</v>
      </c>
      <c r="W7" s="28">
        <v>201.12</v>
      </c>
      <c r="X7" s="28">
        <v>159.63999999999999</v>
      </c>
      <c r="Y7" s="28">
        <v>150</v>
      </c>
      <c r="Z7" s="29"/>
      <c r="AA7" s="30">
        <f>IF(SUM(B7:Z7)&lt;&gt;0,AVERAGEIF(B7:Z7,"&lt;&gt;"""),"")</f>
        <v>204.65666666666664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8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7.0350000000000001</v>
      </c>
      <c r="O20" s="77">
        <v>6.9089999999999998</v>
      </c>
      <c r="P20" s="77">
        <v>8.0619999999999994</v>
      </c>
      <c r="Q20" s="77">
        <v>6.1530000000000005</v>
      </c>
      <c r="R20" s="77">
        <v>18.983000000000001</v>
      </c>
      <c r="S20" s="77">
        <v>4.8440000000000003</v>
      </c>
      <c r="T20" s="77">
        <v>8.7740000000000009</v>
      </c>
      <c r="U20" s="77">
        <v>7.9809999999999999</v>
      </c>
      <c r="V20" s="77">
        <v>5.3019999999999996</v>
      </c>
      <c r="W20" s="77">
        <v>4.9020000000000001</v>
      </c>
      <c r="X20" s="77">
        <v>4.7649999999999997</v>
      </c>
      <c r="Y20" s="77">
        <v>4.6999999999999993</v>
      </c>
      <c r="Z20" s="78"/>
      <c r="AA20" s="79">
        <f t="shared" si="2"/>
        <v>88.410000000000011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17.809000000000001</v>
      </c>
      <c r="O21" s="81">
        <v>19.097000000000001</v>
      </c>
      <c r="P21" s="81">
        <v>85.134000000000015</v>
      </c>
      <c r="Q21" s="81">
        <v>27.149000000000004</v>
      </c>
      <c r="R21" s="81">
        <v>49.645999999999994</v>
      </c>
      <c r="S21" s="81">
        <v>41.819999999999993</v>
      </c>
      <c r="T21" s="81">
        <v>34.903000000000006</v>
      </c>
      <c r="U21" s="81">
        <v>23.686999999999998</v>
      </c>
      <c r="V21" s="81">
        <v>38.537999999999997</v>
      </c>
      <c r="W21" s="81">
        <v>66.173999999999992</v>
      </c>
      <c r="X21" s="81">
        <v>65.772999999999996</v>
      </c>
      <c r="Y21" s="81">
        <v>7.4540000000000006</v>
      </c>
      <c r="Z21" s="78"/>
      <c r="AA21" s="79">
        <f t="shared" si="2"/>
        <v>477.18400000000003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24.844000000000001</v>
      </c>
      <c r="O25" s="88">
        <f t="shared" si="3"/>
        <v>26.006</v>
      </c>
      <c r="P25" s="88">
        <f t="shared" si="3"/>
        <v>93.196000000000012</v>
      </c>
      <c r="Q25" s="88">
        <f t="shared" si="3"/>
        <v>33.302000000000007</v>
      </c>
      <c r="R25" s="88">
        <f t="shared" si="3"/>
        <v>68.628999999999991</v>
      </c>
      <c r="S25" s="88">
        <f t="shared" si="3"/>
        <v>46.663999999999994</v>
      </c>
      <c r="T25" s="88">
        <f t="shared" si="3"/>
        <v>43.677000000000007</v>
      </c>
      <c r="U25" s="88">
        <f t="shared" si="3"/>
        <v>31.667999999999999</v>
      </c>
      <c r="V25" s="88">
        <f t="shared" si="3"/>
        <v>43.839999999999996</v>
      </c>
      <c r="W25" s="88">
        <f t="shared" si="3"/>
        <v>71.075999999999993</v>
      </c>
      <c r="X25" s="88">
        <f t="shared" si="3"/>
        <v>70.537999999999997</v>
      </c>
      <c r="Y25" s="88">
        <f t="shared" si="3"/>
        <v>12.154</v>
      </c>
      <c r="Z25" s="89">
        <f t="shared" si="3"/>
        <v>0</v>
      </c>
      <c r="AA25" s="90">
        <f t="shared" si="3"/>
        <v>565.59400000000005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24.844000000000001</v>
      </c>
      <c r="O29" s="77">
        <v>26.006</v>
      </c>
      <c r="P29" s="77">
        <v>93.195999999999998</v>
      </c>
      <c r="Q29" s="77">
        <v>41.302</v>
      </c>
      <c r="R29" s="77">
        <v>68.629000000000005</v>
      </c>
      <c r="S29" s="77">
        <v>46.664000000000001</v>
      </c>
      <c r="T29" s="77">
        <v>43.677</v>
      </c>
      <c r="U29" s="77">
        <v>31.667999999999999</v>
      </c>
      <c r="V29" s="77">
        <v>43.84</v>
      </c>
      <c r="W29" s="77">
        <v>71.075999999999993</v>
      </c>
      <c r="X29" s="77">
        <v>70.537999999999997</v>
      </c>
      <c r="Y29" s="77">
        <v>12.154</v>
      </c>
      <c r="Z29" s="78"/>
      <c r="AA29" s="79">
        <f>SUM(B29:Z29)</f>
        <v>573.59400000000005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24.844000000000001</v>
      </c>
      <c r="O31" s="62">
        <f t="shared" si="4"/>
        <v>26.006</v>
      </c>
      <c r="P31" s="62">
        <f t="shared" si="4"/>
        <v>93.195999999999998</v>
      </c>
      <c r="Q31" s="62">
        <f t="shared" si="4"/>
        <v>41.302</v>
      </c>
      <c r="R31" s="62">
        <f t="shared" si="4"/>
        <v>68.629000000000005</v>
      </c>
      <c r="S31" s="62">
        <f t="shared" si="4"/>
        <v>46.664000000000001</v>
      </c>
      <c r="T31" s="62">
        <f t="shared" si="4"/>
        <v>43.677</v>
      </c>
      <c r="U31" s="62">
        <f t="shared" si="4"/>
        <v>31.667999999999999</v>
      </c>
      <c r="V31" s="62">
        <f t="shared" si="4"/>
        <v>43.84</v>
      </c>
      <c r="W31" s="62">
        <f t="shared" si="4"/>
        <v>71.075999999999993</v>
      </c>
      <c r="X31" s="62">
        <f t="shared" si="4"/>
        <v>70.537999999999997</v>
      </c>
      <c r="Y31" s="62">
        <f t="shared" si="4"/>
        <v>12.154</v>
      </c>
      <c r="Z31" s="63">
        <f t="shared" si="4"/>
        <v>0</v>
      </c>
      <c r="AA31" s="64">
        <f t="shared" si="4"/>
        <v>573.59400000000005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99.9</v>
      </c>
      <c r="O38" s="99">
        <v>103.6</v>
      </c>
      <c r="P38" s="99">
        <v>114.4</v>
      </c>
      <c r="Q38" s="99">
        <v>31.3</v>
      </c>
      <c r="R38" s="99"/>
      <c r="S38" s="99"/>
      <c r="T38" s="99"/>
      <c r="U38" s="99">
        <v>19.899999999999999</v>
      </c>
      <c r="V38" s="99">
        <v>14.4</v>
      </c>
      <c r="W38" s="99"/>
      <c r="X38" s="99">
        <v>3.3</v>
      </c>
      <c r="Y38" s="99">
        <v>72</v>
      </c>
      <c r="Z38" s="100"/>
      <c r="AA38" s="79">
        <f t="shared" si="5"/>
        <v>458.79999999999995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99.9</v>
      </c>
      <c r="O39" s="88">
        <f t="shared" si="6"/>
        <v>103.6</v>
      </c>
      <c r="P39" s="88">
        <f t="shared" si="6"/>
        <v>114.4</v>
      </c>
      <c r="Q39" s="88">
        <f t="shared" si="6"/>
        <v>31.3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19.899999999999999</v>
      </c>
      <c r="V39" s="88">
        <f t="shared" si="6"/>
        <v>14.4</v>
      </c>
      <c r="W39" s="88">
        <f t="shared" si="6"/>
        <v>0</v>
      </c>
      <c r="X39" s="88">
        <f t="shared" si="6"/>
        <v>3.3</v>
      </c>
      <c r="Y39" s="88">
        <f t="shared" si="6"/>
        <v>72</v>
      </c>
      <c r="Z39" s="89">
        <f t="shared" si="6"/>
        <v>0</v>
      </c>
      <c r="AA39" s="90">
        <f t="shared" si="5"/>
        <v>458.79999999999995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99.9</v>
      </c>
      <c r="O46" s="99">
        <v>103.6</v>
      </c>
      <c r="P46" s="99">
        <v>114.4</v>
      </c>
      <c r="Q46" s="99">
        <v>31.3</v>
      </c>
      <c r="R46" s="99"/>
      <c r="S46" s="99"/>
      <c r="T46" s="99"/>
      <c r="U46" s="99">
        <v>19.899999999999999</v>
      </c>
      <c r="V46" s="99">
        <v>14.4</v>
      </c>
      <c r="W46" s="99"/>
      <c r="X46" s="99">
        <v>3.3</v>
      </c>
      <c r="Y46" s="99">
        <v>72</v>
      </c>
      <c r="Z46" s="100"/>
      <c r="AA46" s="79">
        <f t="shared" si="7"/>
        <v>458.79999999999995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99.9</v>
      </c>
      <c r="O48" s="88">
        <f t="shared" si="8"/>
        <v>103.6</v>
      </c>
      <c r="P48" s="88">
        <f t="shared" si="8"/>
        <v>114.4</v>
      </c>
      <c r="Q48" s="88">
        <f t="shared" si="8"/>
        <v>31.3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19.899999999999999</v>
      </c>
      <c r="V48" s="88">
        <f t="shared" si="8"/>
        <v>14.4</v>
      </c>
      <c r="W48" s="88">
        <f t="shared" si="8"/>
        <v>0</v>
      </c>
      <c r="X48" s="88">
        <f t="shared" si="8"/>
        <v>3.3</v>
      </c>
      <c r="Y48" s="88">
        <f t="shared" si="8"/>
        <v>72</v>
      </c>
      <c r="Z48" s="89">
        <f t="shared" si="8"/>
        <v>0</v>
      </c>
      <c r="AA48" s="90">
        <f t="shared" si="7"/>
        <v>458.79999999999995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124.744</v>
      </c>
      <c r="O51" s="88">
        <f t="shared" si="10"/>
        <v>129.60599999999999</v>
      </c>
      <c r="P51" s="88">
        <f t="shared" si="10"/>
        <v>207.596</v>
      </c>
      <c r="Q51" s="88">
        <f t="shared" si="10"/>
        <v>72.602000000000004</v>
      </c>
      <c r="R51" s="88">
        <f t="shared" si="10"/>
        <v>68.628999999999991</v>
      </c>
      <c r="S51" s="88">
        <f t="shared" si="10"/>
        <v>46.663999999999994</v>
      </c>
      <c r="T51" s="88">
        <f t="shared" si="10"/>
        <v>43.677000000000007</v>
      </c>
      <c r="U51" s="88">
        <f t="shared" si="10"/>
        <v>51.567999999999998</v>
      </c>
      <c r="V51" s="88">
        <f t="shared" si="10"/>
        <v>58.239999999999995</v>
      </c>
      <c r="W51" s="88">
        <f t="shared" si="10"/>
        <v>71.075999999999993</v>
      </c>
      <c r="X51" s="88">
        <f t="shared" si="10"/>
        <v>73.837999999999994</v>
      </c>
      <c r="Y51" s="88">
        <f t="shared" si="10"/>
        <v>84.153999999999996</v>
      </c>
      <c r="Z51" s="89">
        <f t="shared" si="10"/>
        <v>0</v>
      </c>
      <c r="AA51" s="104">
        <f>SUM(B51:Z51)</f>
        <v>1032.394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99.9</v>
      </c>
      <c r="O4" s="18">
        <v>103.6</v>
      </c>
      <c r="P4" s="18">
        <v>114.4</v>
      </c>
      <c r="Q4" s="18">
        <v>31.3</v>
      </c>
      <c r="R4" s="18"/>
      <c r="S4" s="18"/>
      <c r="T4" s="18"/>
      <c r="U4" s="18">
        <v>19.899999999999999</v>
      </c>
      <c r="V4" s="18">
        <v>14.4</v>
      </c>
      <c r="W4" s="18"/>
      <c r="X4" s="18">
        <v>3.3</v>
      </c>
      <c r="Y4" s="18">
        <v>72</v>
      </c>
      <c r="Z4" s="19"/>
      <c r="AA4" s="111">
        <f>SUM(B4:Z4)</f>
        <v>458.79999999999995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160</v>
      </c>
      <c r="O7" s="117">
        <v>159.44999999999999</v>
      </c>
      <c r="P7" s="117">
        <v>161</v>
      </c>
      <c r="Q7" s="117">
        <v>167.77</v>
      </c>
      <c r="R7" s="117">
        <v>272.97000000000003</v>
      </c>
      <c r="S7" s="117">
        <v>326</v>
      </c>
      <c r="T7" s="117">
        <v>278.08999999999997</v>
      </c>
      <c r="U7" s="117">
        <v>235</v>
      </c>
      <c r="V7" s="117">
        <v>184.84</v>
      </c>
      <c r="W7" s="117">
        <v>201.12</v>
      </c>
      <c r="X7" s="117">
        <v>159.63999999999999</v>
      </c>
      <c r="Y7" s="117">
        <v>150</v>
      </c>
      <c r="Z7" s="118"/>
      <c r="AA7" s="119">
        <f>IF(SUM(B7:Z7)&lt;&gt;0,AVERAGEIF(B7:Z7,"&lt;&gt;"""),"")</f>
        <v>204.65666666666664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99.9</v>
      </c>
      <c r="O23" s="133">
        <v>103.6</v>
      </c>
      <c r="P23" s="133">
        <v>114.4</v>
      </c>
      <c r="Q23" s="133">
        <v>31.3</v>
      </c>
      <c r="R23" s="133"/>
      <c r="S23" s="133"/>
      <c r="T23" s="133"/>
      <c r="U23" s="133">
        <v>19.899999999999999</v>
      </c>
      <c r="V23" s="133">
        <v>14.4</v>
      </c>
      <c r="W23" s="133"/>
      <c r="X23" s="133">
        <v>3.3</v>
      </c>
      <c r="Y23" s="133">
        <v>72</v>
      </c>
      <c r="Z23" s="131"/>
      <c r="AA23" s="132">
        <f t="shared" si="2"/>
        <v>458.79999999999995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99.9</v>
      </c>
      <c r="O24" s="135">
        <f t="shared" si="3"/>
        <v>103.6</v>
      </c>
      <c r="P24" s="135">
        <f t="shared" si="3"/>
        <v>114.4</v>
      </c>
      <c r="Q24" s="135">
        <f t="shared" si="3"/>
        <v>31.3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19.899999999999999</v>
      </c>
      <c r="V24" s="135">
        <f t="shared" si="3"/>
        <v>14.4</v>
      </c>
      <c r="W24" s="135">
        <f t="shared" si="3"/>
        <v>0</v>
      </c>
      <c r="X24" s="135">
        <f t="shared" si="3"/>
        <v>3.3</v>
      </c>
      <c r="Y24" s="135">
        <f t="shared" si="3"/>
        <v>72</v>
      </c>
      <c r="Z24" s="136" t="str">
        <f t="shared" si="3"/>
        <v/>
      </c>
      <c r="AA24" s="90">
        <f t="shared" si="2"/>
        <v>458.79999999999995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2023-01-30T09:17:32Z</dcterms:created>
  <dcterms:modified xsi:type="dcterms:W3CDTF">2023-01-30T09:17:33Z</dcterms:modified>
</cp:coreProperties>
</file>