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<sst xmlns="http://schemas.openxmlformats.org/spreadsheetml/2006/main" count="117" uniqueCount="53">
  <si>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29/01/2023 11:17:54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</si>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</sst>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7.3819999999999997</c:v>
                </c:pt>
                <c:pt idx="15">
                  <c:v>19</c:v>
                </c:pt>
                <c:pt idx="16">
                  <c:v>17.8</c:v>
                </c:pt>
                <c:pt idx="18">
                  <c:v>17</c:v>
                </c:pt>
                <c:pt idx="19">
                  <c:v>17</c:v>
                </c:pt>
                <c:pt idx="22">
                  <c:v>4.7590000000000003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54.052999999999997</c:v>
                </c:pt>
                <c:pt idx="13">
                  <c:v>104.124</c:v>
                </c:pt>
                <c:pt idx="14">
                  <c:v>188.33699999999999</c:v>
                </c:pt>
                <c:pt idx="15">
                  <c:v>121.923</c:v>
                </c:pt>
                <c:pt idx="16">
                  <c:v>173.119</c:v>
                </c:pt>
                <c:pt idx="17">
                  <c:v>133.667</c:v>
                </c:pt>
                <c:pt idx="18">
                  <c:v>120.087</c:v>
                </c:pt>
                <c:pt idx="19">
                  <c:v>105.111</c:v>
                </c:pt>
                <c:pt idx="20">
                  <c:v>96.164000000000001</c:v>
                </c:pt>
                <c:pt idx="21">
                  <c:v>100.86399999999999</c:v>
                </c:pt>
                <c:pt idx="22">
                  <c:v>105.59</c:v>
                </c:pt>
                <c:pt idx="23">
                  <c:v>111.98399999999999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123304"/>
        <c:axId val="235123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54.958999999999996</c:v>
                </c:pt>
                <c:pt idx="13">
                  <c:v>105.456</c:v>
                </c:pt>
                <c:pt idx="14">
                  <c:v>196.63</c:v>
                </c:pt>
                <c:pt idx="15">
                  <c:v>145.49599999999998</c:v>
                </c:pt>
                <c:pt idx="16">
                  <c:v>193.19200000000001</c:v>
                </c:pt>
                <c:pt idx="17">
                  <c:v>137.709</c:v>
                </c:pt>
                <c:pt idx="18">
                  <c:v>141.90000000000003</c:v>
                </c:pt>
                <c:pt idx="19">
                  <c:v>147.15299999999999</c:v>
                </c:pt>
                <c:pt idx="20">
                  <c:v>132.934</c:v>
                </c:pt>
                <c:pt idx="21">
                  <c:v>105.35600000000001</c:v>
                </c:pt>
                <c:pt idx="22">
                  <c:v>114.551</c:v>
                </c:pt>
                <c:pt idx="23">
                  <c:v>136.34700000000004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23304"/>
        <c:axId val="235123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71.53</c:v>
                </c:pt>
                <c:pt idx="13">
                  <c:v>84</c:v>
                </c:pt>
                <c:pt idx="14">
                  <c:v>156.63999999999999</c:v>
                </c:pt>
                <c:pt idx="15">
                  <c:v>162.34</c:v>
                </c:pt>
                <c:pt idx="16">
                  <c:v>163.16999999999999</c:v>
                </c:pt>
                <c:pt idx="17">
                  <c:v>177</c:v>
                </c:pt>
                <c:pt idx="18">
                  <c:v>240</c:v>
                </c:pt>
                <c:pt idx="19">
                  <c:v>260</c:v>
                </c:pt>
                <c:pt idx="20">
                  <c:v>246</c:v>
                </c:pt>
                <c:pt idx="21">
                  <c:v>196</c:v>
                </c:pt>
                <c:pt idx="22">
                  <c:v>165</c:v>
                </c:pt>
                <c:pt idx="23">
                  <c:v>152.88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24480"/>
        <c:axId val="235124088"/>
      </c:lineChart>
      <c:catAx>
        <c:axId val="235123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123696"/>
        <c:crosses val="autoZero"/>
        <c:auto val="1"/>
        <c:lblAlgn val="ctr"/>
        <c:lblOffset val="100"/>
        <c:noMultiLvlLbl val="0"/>
      </c:catAx>
      <c:valAx>
        <c:axId val="235123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123304"/>
        <c:crosses val="autoZero"/>
        <c:crossBetween val="between"/>
      </c:valAx>
      <c:valAx>
        <c:axId val="235124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124480"/>
        <c:crosses val="max"/>
        <c:crossBetween val="between"/>
      </c:valAx>
      <c:catAx>
        <c:axId val="235124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124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54.958999999999996</v>
      </c>
      <c r="O4" s="18">
        <v>105.45599999999999</v>
      </c>
      <c r="P4" s="18">
        <v>196.63</v>
      </c>
      <c r="Q4" s="18">
        <v>145.52500000000001</v>
      </c>
      <c r="R4" s="18">
        <v>193.173</v>
      </c>
      <c r="S4" s="18">
        <v>137.75200000000001</v>
      </c>
      <c r="T4" s="18">
        <v>141.934</v>
      </c>
      <c r="U4" s="18">
        <v>147.11600000000001</v>
      </c>
      <c r="V4" s="18">
        <v>132.97299999999998</v>
      </c>
      <c r="W4" s="18">
        <v>105.38599999999998</v>
      </c>
      <c r="X4" s="18">
        <v>114.59299999999999</v>
      </c>
      <c r="Y4" s="18">
        <v>136.33600000000001</v>
      </c>
      <c r="Z4" s="19"/>
      <c r="AA4" s="20">
        <f>SUM(B4:Z4)</f>
        <v>1611.8329999999999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71.53</v>
      </c>
      <c r="O7" s="28">
        <v>84</v>
      </c>
      <c r="P7" s="28">
        <v>156.63999999999999</v>
      </c>
      <c r="Q7" s="28">
        <v>162.34</v>
      </c>
      <c r="R7" s="28">
        <v>163.16999999999999</v>
      </c>
      <c r="S7" s="28">
        <v>177</v>
      </c>
      <c r="T7" s="28">
        <v>240</v>
      </c>
      <c r="U7" s="28">
        <v>260</v>
      </c>
      <c r="V7" s="28">
        <v>246</v>
      </c>
      <c r="W7" s="28">
        <v>196</v>
      </c>
      <c r="X7" s="28">
        <v>165</v>
      </c>
      <c r="Y7" s="28">
        <v>152.88</v>
      </c>
      <c r="Z7" s="29"/>
      <c r="AA7" s="30">
        <f>IF(SUM(B7:Z7)&lt;&gt;0,AVERAGEIF(B7:Z7,"&lt;&gt;"""),"")</f>
        <v>172.88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7.3819999999999997</v>
      </c>
      <c r="Q10" s="42">
        <v>19</v>
      </c>
      <c r="R10" s="42">
        <v>17.8</v>
      </c>
      <c r="S10" s="42"/>
      <c r="T10" s="42">
        <v>17</v>
      </c>
      <c r="U10" s="42">
        <v>17</v>
      </c>
      <c r="V10" s="42"/>
      <c r="W10" s="42"/>
      <c r="X10" s="42">
        <v>4.7590000000000003</v>
      </c>
      <c r="Y10" s="42"/>
      <c r="Z10" s="43"/>
      <c r="AA10" s="44">
        <f t="shared" ref="AA10:AA15" si="0">SUM(B10:Z10)</f>
        <v>82.941000000000003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54.052999999999997</v>
      </c>
      <c r="O14" s="57">
        <v>104.124</v>
      </c>
      <c r="P14" s="57">
        <v>188.33699999999999</v>
      </c>
      <c r="Q14" s="57">
        <v>121.923</v>
      </c>
      <c r="R14" s="57">
        <v>173.119</v>
      </c>
      <c r="S14" s="57">
        <v>133.667</v>
      </c>
      <c r="T14" s="57">
        <v>120.087</v>
      </c>
      <c r="U14" s="57">
        <v>105.111</v>
      </c>
      <c r="V14" s="57">
        <v>96.164000000000001</v>
      </c>
      <c r="W14" s="57">
        <v>100.86399999999999</v>
      </c>
      <c r="X14" s="57">
        <v>105.59</v>
      </c>
      <c r="Y14" s="57">
        <v>111.98399999999999</v>
      </c>
      <c r="Z14" s="58"/>
      <c r="AA14" s="59">
        <f t="shared" si="0"/>
        <v>1415.0229999999999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54.052999999999997</v>
      </c>
      <c r="O16" s="62">
        <f t="shared" si="1"/>
        <v>104.124</v>
      </c>
      <c r="P16" s="62">
        <f t="shared" si="1"/>
        <v>195.71899999999999</v>
      </c>
      <c r="Q16" s="62">
        <f t="shared" si="1"/>
        <v>140.923</v>
      </c>
      <c r="R16" s="62">
        <f t="shared" si="1"/>
        <v>190.91900000000001</v>
      </c>
      <c r="S16" s="62">
        <f t="shared" si="1"/>
        <v>133.667</v>
      </c>
      <c r="T16" s="62">
        <f t="shared" si="1"/>
        <v>137.08699999999999</v>
      </c>
      <c r="U16" s="62">
        <f t="shared" si="1"/>
        <v>122.111</v>
      </c>
      <c r="V16" s="62">
        <f t="shared" si="1"/>
        <v>96.164000000000001</v>
      </c>
      <c r="W16" s="62">
        <f t="shared" si="1"/>
        <v>100.86399999999999</v>
      </c>
      <c r="X16" s="62">
        <f t="shared" si="1"/>
        <v>110.349</v>
      </c>
      <c r="Y16" s="62">
        <f t="shared" si="1"/>
        <v>111.98399999999999</v>
      </c>
      <c r="Z16" s="63" t="str">
        <f t="shared" si="1"/>
        <v/>
      </c>
      <c r="AA16" s="64">
        <f>SUM(AA10:AA15)</f>
        <v>1497.9639999999999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0.90600000000000003</v>
      </c>
      <c r="O20" s="77">
        <v>0.90400000000000003</v>
      </c>
      <c r="P20" s="77">
        <v>0.91100000000000003</v>
      </c>
      <c r="Q20" s="77">
        <v>0.92200000000000004</v>
      </c>
      <c r="R20" s="77">
        <v>0.94199999999999995</v>
      </c>
      <c r="S20" s="77">
        <v>0.95299999999999996</v>
      </c>
      <c r="T20" s="77">
        <v>0.95699999999999996</v>
      </c>
      <c r="U20" s="77">
        <v>0.94499999999999995</v>
      </c>
      <c r="V20" s="77">
        <v>0.93700000000000006</v>
      </c>
      <c r="W20" s="77">
        <v>0.93200000000000005</v>
      </c>
      <c r="X20" s="77">
        <v>0.92600000000000005</v>
      </c>
      <c r="Y20" s="77">
        <v>0.89400000000000002</v>
      </c>
      <c r="Z20" s="78"/>
      <c r="AA20" s="79">
        <f t="shared" si="2"/>
        <v>11.129000000000001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0.42799999999999994</v>
      </c>
      <c r="P21" s="81"/>
      <c r="Q21" s="81">
        <v>3.68</v>
      </c>
      <c r="R21" s="81">
        <v>1.3119999999999998</v>
      </c>
      <c r="S21" s="81">
        <v>3.1320000000000001</v>
      </c>
      <c r="T21" s="81">
        <v>3.89</v>
      </c>
      <c r="U21" s="81">
        <v>24.06</v>
      </c>
      <c r="V21" s="81">
        <v>35.872</v>
      </c>
      <c r="W21" s="81">
        <v>3.59</v>
      </c>
      <c r="X21" s="81">
        <v>3.3180000000000001</v>
      </c>
      <c r="Y21" s="81">
        <v>23.458000000000002</v>
      </c>
      <c r="Z21" s="78"/>
      <c r="AA21" s="79">
        <f t="shared" si="2"/>
        <v>102.74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0.90600000000000003</v>
      </c>
      <c r="O25" s="88">
        <f t="shared" si="3"/>
        <v>1.3319999999999999</v>
      </c>
      <c r="P25" s="88">
        <f t="shared" si="3"/>
        <v>0.91100000000000003</v>
      </c>
      <c r="Q25" s="88">
        <f t="shared" si="3"/>
        <v>4.6020000000000003</v>
      </c>
      <c r="R25" s="88">
        <f t="shared" si="3"/>
        <v>2.2539999999999996</v>
      </c>
      <c r="S25" s="88">
        <f t="shared" si="3"/>
        <v>4.085</v>
      </c>
      <c r="T25" s="88">
        <f t="shared" si="3"/>
        <v>4.8470000000000004</v>
      </c>
      <c r="U25" s="88">
        <f t="shared" si="3"/>
        <v>25.004999999999999</v>
      </c>
      <c r="V25" s="88">
        <f t="shared" si="3"/>
        <v>36.808999999999997</v>
      </c>
      <c r="W25" s="88">
        <f t="shared" si="3"/>
        <v>4.5220000000000002</v>
      </c>
      <c r="X25" s="88">
        <f t="shared" si="3"/>
        <v>4.2439999999999998</v>
      </c>
      <c r="Y25" s="88">
        <f t="shared" si="3"/>
        <v>24.352</v>
      </c>
      <c r="Z25" s="89" t="str">
        <f t="shared" si="3"/>
        <v/>
      </c>
      <c r="AA25" s="90">
        <f>SUM(AA19:AA24)</f>
        <v>113.869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54.959000000000003</v>
      </c>
      <c r="O29" s="77">
        <v>105.456</v>
      </c>
      <c r="P29" s="77">
        <v>196.63</v>
      </c>
      <c r="Q29" s="77">
        <v>145.52500000000001</v>
      </c>
      <c r="R29" s="77">
        <v>193.173</v>
      </c>
      <c r="S29" s="77">
        <v>137.75200000000001</v>
      </c>
      <c r="T29" s="77">
        <v>141.934</v>
      </c>
      <c r="U29" s="77">
        <v>147.11600000000001</v>
      </c>
      <c r="V29" s="77">
        <v>132.97300000000001</v>
      </c>
      <c r="W29" s="77">
        <v>105.386</v>
      </c>
      <c r="X29" s="77">
        <v>114.593</v>
      </c>
      <c r="Y29" s="77">
        <v>136.33600000000001</v>
      </c>
      <c r="Z29" s="78"/>
      <c r="AA29" s="79">
        <f>SUM(B29:Z29)</f>
        <v>1611.8330000000001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54.959000000000003</v>
      </c>
      <c r="O31" s="62">
        <f t="shared" si="4"/>
        <v>105.456</v>
      </c>
      <c r="P31" s="62">
        <f t="shared" si="4"/>
        <v>196.63</v>
      </c>
      <c r="Q31" s="62">
        <f t="shared" si="4"/>
        <v>145.52500000000001</v>
      </c>
      <c r="R31" s="62">
        <f t="shared" si="4"/>
        <v>193.173</v>
      </c>
      <c r="S31" s="62">
        <f t="shared" si="4"/>
        <v>137.75200000000001</v>
      </c>
      <c r="T31" s="62">
        <f t="shared" si="4"/>
        <v>141.934</v>
      </c>
      <c r="U31" s="62">
        <f t="shared" si="4"/>
        <v>147.11600000000001</v>
      </c>
      <c r="V31" s="62">
        <f t="shared" si="4"/>
        <v>132.97300000000001</v>
      </c>
      <c r="W31" s="62">
        <f t="shared" si="4"/>
        <v>105.386</v>
      </c>
      <c r="X31" s="62">
        <f t="shared" si="4"/>
        <v>114.593</v>
      </c>
      <c r="Y31" s="62">
        <f t="shared" si="4"/>
        <v>136.33600000000001</v>
      </c>
      <c r="Z31" s="63" t="str">
        <f t="shared" si="4"/>
        <v/>
      </c>
      <c r="AA31" s="64">
        <f>SUM(AA28:AA30)</f>
        <v>1611.8330000000001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54.958999999999996</v>
      </c>
      <c r="O51" s="88">
        <f t="shared" si="10"/>
        <v>105.45599999999999</v>
      </c>
      <c r="P51" s="88">
        <f t="shared" si="10"/>
        <v>196.63</v>
      </c>
      <c r="Q51" s="88">
        <f t="shared" si="10"/>
        <v>145.52500000000001</v>
      </c>
      <c r="R51" s="88">
        <f t="shared" si="10"/>
        <v>193.173</v>
      </c>
      <c r="S51" s="88">
        <f t="shared" si="10"/>
        <v>137.75200000000001</v>
      </c>
      <c r="T51" s="88">
        <f t="shared" si="10"/>
        <v>141.934</v>
      </c>
      <c r="U51" s="88">
        <f t="shared" si="10"/>
        <v>147.11600000000001</v>
      </c>
      <c r="V51" s="88">
        <f t="shared" si="10"/>
        <v>132.97300000000001</v>
      </c>
      <c r="W51" s="88">
        <f t="shared" si="10"/>
        <v>105.386</v>
      </c>
      <c r="X51" s="88">
        <f t="shared" si="10"/>
        <v>114.593</v>
      </c>
      <c r="Y51" s="88">
        <f t="shared" si="10"/>
        <v>136.33599999999998</v>
      </c>
      <c r="Z51" s="89" t="str">
        <f t="shared" si="10"/>
        <v/>
      </c>
      <c r="AA51" s="104">
        <f>SUM(B51:Z51)</f>
        <v>1611.8329999999999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54.958999999999996</v>
      </c>
      <c r="O4" s="18">
        <v>105.456</v>
      </c>
      <c r="P4" s="18">
        <v>196.63</v>
      </c>
      <c r="Q4" s="18">
        <v>145.49599999999998</v>
      </c>
      <c r="R4" s="18">
        <v>193.19200000000001</v>
      </c>
      <c r="S4" s="18">
        <v>137.709</v>
      </c>
      <c r="T4" s="18">
        <v>141.90000000000003</v>
      </c>
      <c r="U4" s="18">
        <v>147.15299999999999</v>
      </c>
      <c r="V4" s="18">
        <v>132.934</v>
      </c>
      <c r="W4" s="18">
        <v>105.35600000000001</v>
      </c>
      <c r="X4" s="18">
        <v>114.551</v>
      </c>
      <c r="Y4" s="18">
        <v>136.34700000000004</v>
      </c>
      <c r="Z4" s="19"/>
      <c r="AA4" s="20">
        <f>SUM(B4:Z4)</f>
        <v>1611.683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71.53</v>
      </c>
      <c r="O7" s="28">
        <v>84</v>
      </c>
      <c r="P7" s="28">
        <v>156.63999999999999</v>
      </c>
      <c r="Q7" s="28">
        <v>162.34</v>
      </c>
      <c r="R7" s="28">
        <v>163.16999999999999</v>
      </c>
      <c r="S7" s="28">
        <v>177</v>
      </c>
      <c r="T7" s="28">
        <v>240</v>
      </c>
      <c r="U7" s="28">
        <v>260</v>
      </c>
      <c r="V7" s="28">
        <v>246</v>
      </c>
      <c r="W7" s="28">
        <v>196</v>
      </c>
      <c r="X7" s="28">
        <v>165</v>
      </c>
      <c r="Y7" s="28">
        <v>152.88</v>
      </c>
      <c r="Z7" s="29"/>
      <c r="AA7" s="30">
        <f>IF(SUM(B7:Z7)&lt;&gt;0,AVERAGEIF(B7:Z7,"&lt;&gt;"""),"")</f>
        <v>172.88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3</v>
      </c>
      <c r="P10" s="42"/>
      <c r="Q10" s="42"/>
      <c r="R10" s="42"/>
      <c r="S10" s="42"/>
      <c r="T10" s="42"/>
      <c r="U10" s="42"/>
      <c r="V10" s="42"/>
      <c r="W10" s="42"/>
      <c r="X10" s="42">
        <v>0.44600000000000001</v>
      </c>
      <c r="Y10" s="42"/>
      <c r="Z10" s="43"/>
      <c r="AA10" s="44">
        <f t="shared" ref="AA10:AA15" si="0">SUM(B10:Z10)</f>
        <v>3.4460000000000002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10.157</v>
      </c>
      <c r="O14" s="57">
        <v>8.3960000000000008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18.553000000000001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10.157</v>
      </c>
      <c r="O16" s="62">
        <f t="shared" si="1"/>
        <v>11.396000000000001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0.44600000000000001</v>
      </c>
      <c r="Y16" s="62">
        <f t="shared" si="1"/>
        <v>0</v>
      </c>
      <c r="Z16" s="63" t="str">
        <f t="shared" si="1"/>
        <v/>
      </c>
      <c r="AA16" s="64">
        <f>SUM(AA10:AA15)</f>
        <v>21.999000000000002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0.59</v>
      </c>
      <c r="O20" s="77">
        <v>0.59199999999999997</v>
      </c>
      <c r="P20" s="77">
        <v>0.17199999999999999</v>
      </c>
      <c r="Q20" s="77">
        <v>0.62</v>
      </c>
      <c r="R20" s="77">
        <v>0.58799999999999997</v>
      </c>
      <c r="S20" s="77">
        <v>0.57399999999999995</v>
      </c>
      <c r="T20" s="77">
        <v>2.6830000000000003</v>
      </c>
      <c r="U20" s="77">
        <v>9.0999999999999998E-2</v>
      </c>
      <c r="V20" s="77">
        <v>0.89800000000000002</v>
      </c>
      <c r="W20" s="77">
        <v>3.81</v>
      </c>
      <c r="X20" s="77">
        <v>0.58799999999999997</v>
      </c>
      <c r="Y20" s="77">
        <v>0.58599999999999997</v>
      </c>
      <c r="Z20" s="78"/>
      <c r="AA20" s="79">
        <f t="shared" si="2"/>
        <v>11.792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44.211999999999996</v>
      </c>
      <c r="O21" s="81">
        <v>93.468000000000004</v>
      </c>
      <c r="P21" s="81">
        <v>14.957999999999998</v>
      </c>
      <c r="Q21" s="81">
        <v>9.8760000000000012</v>
      </c>
      <c r="R21" s="81">
        <v>8.5040000000000013</v>
      </c>
      <c r="S21" s="81">
        <v>9.1349999999999998</v>
      </c>
      <c r="T21" s="81">
        <v>11.817</v>
      </c>
      <c r="U21" s="81">
        <v>18.962</v>
      </c>
      <c r="V21" s="81">
        <v>17.135999999999999</v>
      </c>
      <c r="W21" s="81">
        <v>17.646000000000001</v>
      </c>
      <c r="X21" s="81">
        <v>5.3170000000000002</v>
      </c>
      <c r="Y21" s="81">
        <v>2.9609999999999999</v>
      </c>
      <c r="Z21" s="78"/>
      <c r="AA21" s="79">
        <f t="shared" si="2"/>
        <v>253.99200000000002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44.802</v>
      </c>
      <c r="O25" s="88">
        <f t="shared" si="3"/>
        <v>94.06</v>
      </c>
      <c r="P25" s="88">
        <f t="shared" si="3"/>
        <v>15.129999999999999</v>
      </c>
      <c r="Q25" s="88">
        <f t="shared" si="3"/>
        <v>10.496</v>
      </c>
      <c r="R25" s="88">
        <f t="shared" si="3"/>
        <v>9.0920000000000005</v>
      </c>
      <c r="S25" s="88">
        <f t="shared" si="3"/>
        <v>9.7089999999999996</v>
      </c>
      <c r="T25" s="88">
        <f t="shared" si="3"/>
        <v>14.5</v>
      </c>
      <c r="U25" s="88">
        <f t="shared" si="3"/>
        <v>19.053000000000001</v>
      </c>
      <c r="V25" s="88">
        <f t="shared" si="3"/>
        <v>18.033999999999999</v>
      </c>
      <c r="W25" s="88">
        <f t="shared" si="3"/>
        <v>21.456</v>
      </c>
      <c r="X25" s="88">
        <f t="shared" si="3"/>
        <v>5.9050000000000002</v>
      </c>
      <c r="Y25" s="88">
        <f t="shared" si="3"/>
        <v>3.5469999999999997</v>
      </c>
      <c r="Z25" s="89">
        <f t="shared" si="3"/>
        <v>0</v>
      </c>
      <c r="AA25" s="90">
        <f t="shared" si="3"/>
        <v>265.78399999999999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54.959000000000003</v>
      </c>
      <c r="O29" s="77">
        <v>105.456</v>
      </c>
      <c r="P29" s="77">
        <v>15.13</v>
      </c>
      <c r="Q29" s="77">
        <v>10.496</v>
      </c>
      <c r="R29" s="77">
        <v>9.0920000000000005</v>
      </c>
      <c r="S29" s="77">
        <v>9.7089999999999996</v>
      </c>
      <c r="T29" s="77">
        <v>14.5</v>
      </c>
      <c r="U29" s="77">
        <v>19.053000000000001</v>
      </c>
      <c r="V29" s="77">
        <v>18.033999999999999</v>
      </c>
      <c r="W29" s="77">
        <v>21.456</v>
      </c>
      <c r="X29" s="77">
        <v>6.351</v>
      </c>
      <c r="Y29" s="77">
        <v>3.5470000000000002</v>
      </c>
      <c r="Z29" s="78"/>
      <c r="AA29" s="79">
        <f>SUM(B29:Z29)</f>
        <v>287.78300000000007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54.959000000000003</v>
      </c>
      <c r="O31" s="62">
        <f t="shared" si="4"/>
        <v>105.456</v>
      </c>
      <c r="P31" s="62">
        <f t="shared" si="4"/>
        <v>15.13</v>
      </c>
      <c r="Q31" s="62">
        <f t="shared" si="4"/>
        <v>10.496</v>
      </c>
      <c r="R31" s="62">
        <f t="shared" si="4"/>
        <v>9.0920000000000005</v>
      </c>
      <c r="S31" s="62">
        <f t="shared" si="4"/>
        <v>9.7089999999999996</v>
      </c>
      <c r="T31" s="62">
        <f t="shared" si="4"/>
        <v>14.5</v>
      </c>
      <c r="U31" s="62">
        <f t="shared" si="4"/>
        <v>19.053000000000001</v>
      </c>
      <c r="V31" s="62">
        <f t="shared" si="4"/>
        <v>18.033999999999999</v>
      </c>
      <c r="W31" s="62">
        <f t="shared" si="4"/>
        <v>21.456</v>
      </c>
      <c r="X31" s="62">
        <f t="shared" si="4"/>
        <v>6.351</v>
      </c>
      <c r="Y31" s="62">
        <f t="shared" si="4"/>
        <v>3.5470000000000002</v>
      </c>
      <c r="Z31" s="63">
        <f t="shared" si="4"/>
        <v>0</v>
      </c>
      <c r="AA31" s="64">
        <f t="shared" si="4"/>
        <v>287.78300000000007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181.5</v>
      </c>
      <c r="Q38" s="99">
        <v>135</v>
      </c>
      <c r="R38" s="99">
        <v>184.1</v>
      </c>
      <c r="S38" s="99">
        <v>128</v>
      </c>
      <c r="T38" s="99">
        <v>127.4</v>
      </c>
      <c r="U38" s="99">
        <v>128.1</v>
      </c>
      <c r="V38" s="99">
        <v>114.9</v>
      </c>
      <c r="W38" s="99">
        <v>83.9</v>
      </c>
      <c r="X38" s="99">
        <v>108.2</v>
      </c>
      <c r="Y38" s="99">
        <v>132.80000000000001</v>
      </c>
      <c r="Z38" s="100"/>
      <c r="AA38" s="79">
        <f t="shared" si="5"/>
        <v>1323.9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181.5</v>
      </c>
      <c r="Q39" s="88">
        <f t="shared" si="6"/>
        <v>135</v>
      </c>
      <c r="R39" s="88">
        <f t="shared" si="6"/>
        <v>184.1</v>
      </c>
      <c r="S39" s="88">
        <f t="shared" si="6"/>
        <v>128</v>
      </c>
      <c r="T39" s="88">
        <f t="shared" si="6"/>
        <v>127.4</v>
      </c>
      <c r="U39" s="88">
        <f t="shared" si="6"/>
        <v>128.1</v>
      </c>
      <c r="V39" s="88">
        <f t="shared" si="6"/>
        <v>114.9</v>
      </c>
      <c r="W39" s="88">
        <f t="shared" si="6"/>
        <v>83.9</v>
      </c>
      <c r="X39" s="88">
        <f t="shared" si="6"/>
        <v>108.2</v>
      </c>
      <c r="Y39" s="88">
        <f t="shared" si="6"/>
        <v>132.80000000000001</v>
      </c>
      <c r="Z39" s="89">
        <f t="shared" si="6"/>
        <v>0</v>
      </c>
      <c r="AA39" s="90">
        <f t="shared" si="5"/>
        <v>1323.9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181.5</v>
      </c>
      <c r="Q46" s="99">
        <v>135</v>
      </c>
      <c r="R46" s="99">
        <v>184.1</v>
      </c>
      <c r="S46" s="99">
        <v>128</v>
      </c>
      <c r="T46" s="99">
        <v>127.4</v>
      </c>
      <c r="U46" s="99">
        <v>128.1</v>
      </c>
      <c r="V46" s="99">
        <v>114.9</v>
      </c>
      <c r="W46" s="99">
        <v>83.9</v>
      </c>
      <c r="X46" s="99">
        <v>108.2</v>
      </c>
      <c r="Y46" s="99">
        <v>132.80000000000001</v>
      </c>
      <c r="Z46" s="100"/>
      <c r="AA46" s="79">
        <f t="shared" si="7"/>
        <v>1323.9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181.5</v>
      </c>
      <c r="Q48" s="88">
        <f t="shared" si="8"/>
        <v>135</v>
      </c>
      <c r="R48" s="88">
        <f t="shared" si="8"/>
        <v>184.1</v>
      </c>
      <c r="S48" s="88">
        <f t="shared" si="8"/>
        <v>128</v>
      </c>
      <c r="T48" s="88">
        <f t="shared" si="8"/>
        <v>127.4</v>
      </c>
      <c r="U48" s="88">
        <f t="shared" si="8"/>
        <v>128.1</v>
      </c>
      <c r="V48" s="88">
        <f t="shared" si="8"/>
        <v>114.9</v>
      </c>
      <c r="W48" s="88">
        <f t="shared" si="8"/>
        <v>83.9</v>
      </c>
      <c r="X48" s="88">
        <f t="shared" si="8"/>
        <v>108.2</v>
      </c>
      <c r="Y48" s="88">
        <f t="shared" si="8"/>
        <v>132.80000000000001</v>
      </c>
      <c r="Z48" s="89">
        <f t="shared" si="8"/>
        <v>0</v>
      </c>
      <c r="AA48" s="90">
        <f t="shared" si="7"/>
        <v>1323.9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54.959000000000003</v>
      </c>
      <c r="O51" s="88">
        <f t="shared" si="10"/>
        <v>105.456</v>
      </c>
      <c r="P51" s="88">
        <f t="shared" si="10"/>
        <v>196.63</v>
      </c>
      <c r="Q51" s="88">
        <f t="shared" si="10"/>
        <v>145.49600000000001</v>
      </c>
      <c r="R51" s="88">
        <f t="shared" si="10"/>
        <v>193.19200000000001</v>
      </c>
      <c r="S51" s="88">
        <f t="shared" si="10"/>
        <v>137.709</v>
      </c>
      <c r="T51" s="88">
        <f t="shared" si="10"/>
        <v>141.9</v>
      </c>
      <c r="U51" s="88">
        <f t="shared" si="10"/>
        <v>147.15299999999999</v>
      </c>
      <c r="V51" s="88">
        <f t="shared" si="10"/>
        <v>132.934</v>
      </c>
      <c r="W51" s="88">
        <f t="shared" si="10"/>
        <v>105.35600000000001</v>
      </c>
      <c r="X51" s="88">
        <f t="shared" si="10"/>
        <v>114.551</v>
      </c>
      <c r="Y51" s="88">
        <f t="shared" si="10"/>
        <v>136.34700000000001</v>
      </c>
      <c r="Z51" s="89">
        <f t="shared" si="10"/>
        <v>0</v>
      </c>
      <c r="AA51" s="104">
        <f>SUM(B51:Z51)</f>
        <v>1611.6829999999998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181.5</v>
      </c>
      <c r="Q4" s="18">
        <v>135</v>
      </c>
      <c r="R4" s="18">
        <v>184.1</v>
      </c>
      <c r="S4" s="18">
        <v>128</v>
      </c>
      <c r="T4" s="18">
        <v>127.4</v>
      </c>
      <c r="U4" s="18">
        <v>128.1</v>
      </c>
      <c r="V4" s="18">
        <v>114.9</v>
      </c>
      <c r="W4" s="18">
        <v>83.9</v>
      </c>
      <c r="X4" s="18">
        <v>108.2</v>
      </c>
      <c r="Y4" s="18">
        <v>132.80000000000001</v>
      </c>
      <c r="Z4" s="19"/>
      <c r="AA4" s="111">
        <f>SUM(B4:Z4)</f>
        <v>1323.9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71.53</v>
      </c>
      <c r="O7" s="117">
        <v>84</v>
      </c>
      <c r="P7" s="117">
        <v>156.63999999999999</v>
      </c>
      <c r="Q7" s="117">
        <v>162.34</v>
      </c>
      <c r="R7" s="117">
        <v>163.16999999999999</v>
      </c>
      <c r="S7" s="117">
        <v>177</v>
      </c>
      <c r="T7" s="117">
        <v>240</v>
      </c>
      <c r="U7" s="117">
        <v>260</v>
      </c>
      <c r="V7" s="117">
        <v>246</v>
      </c>
      <c r="W7" s="117">
        <v>196</v>
      </c>
      <c r="X7" s="117">
        <v>165</v>
      </c>
      <c r="Y7" s="117">
        <v>152.88</v>
      </c>
      <c r="Z7" s="118"/>
      <c r="AA7" s="119">
        <f>IF(SUM(B7:Z7)&lt;&gt;0,AVERAGEIF(B7:Z7,"&lt;&gt;"""),"")</f>
        <v>172.88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181.5</v>
      </c>
      <c r="Q23" s="133">
        <v>135</v>
      </c>
      <c r="R23" s="133">
        <v>184.1</v>
      </c>
      <c r="S23" s="133">
        <v>128</v>
      </c>
      <c r="T23" s="133">
        <v>127.4</v>
      </c>
      <c r="U23" s="133">
        <v>128.1</v>
      </c>
      <c r="V23" s="133">
        <v>114.9</v>
      </c>
      <c r="W23" s="133">
        <v>83.9</v>
      </c>
      <c r="X23" s="133">
        <v>108.2</v>
      </c>
      <c r="Y23" s="133">
        <v>132.80000000000001</v>
      </c>
      <c r="Z23" s="131"/>
      <c r="AA23" s="132">
        <f t="shared" si="2"/>
        <v>1323.9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181.5</v>
      </c>
      <c r="Q24" s="135">
        <f t="shared" si="3"/>
        <v>135</v>
      </c>
      <c r="R24" s="135">
        <f t="shared" si="3"/>
        <v>184.1</v>
      </c>
      <c r="S24" s="135">
        <f t="shared" si="3"/>
        <v>128</v>
      </c>
      <c r="T24" s="135">
        <f t="shared" si="3"/>
        <v>127.4</v>
      </c>
      <c r="U24" s="135">
        <f t="shared" si="3"/>
        <v>128.1</v>
      </c>
      <c r="V24" s="135">
        <f t="shared" si="3"/>
        <v>114.9</v>
      </c>
      <c r="W24" s="135">
        <f t="shared" si="3"/>
        <v>83.9</v>
      </c>
      <c r="X24" s="135">
        <f t="shared" si="3"/>
        <v>108.2</v>
      </c>
      <c r="Y24" s="135">
        <f t="shared" si="3"/>
        <v>132.80000000000001</v>
      </c>
      <c r="Z24" s="136" t="str">
        <f t="shared" si="3"/>
        <v/>
      </c>
      <c r="AA24" s="90">
        <f t="shared" si="2"/>
        <v>1323.9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2023-01-29T09:17:54Z</dcterms:created>
  <dcterms:modified xsi:type="dcterms:W3CDTF">2023-01-29T09:17:55Z</dcterms:modified>
</cp:coreProperties>
</file>