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<sst xmlns="http://schemas.openxmlformats.org/spreadsheetml/2006/main" count="117" uniqueCount="53">
  <si>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28/01/2023 11:19:35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</si>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</sst>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118.66500000000001</c:v>
                </c:pt>
                <c:pt idx="13">
                  <c:v>126.95</c:v>
                </c:pt>
                <c:pt idx="14">
                  <c:v>23.686</c:v>
                </c:pt>
                <c:pt idx="15">
                  <c:v>52.392000000000003</c:v>
                </c:pt>
                <c:pt idx="16">
                  <c:v>25.702999999999999</c:v>
                </c:pt>
                <c:pt idx="17">
                  <c:v>27.448999999999998</c:v>
                </c:pt>
                <c:pt idx="18">
                  <c:v>23.58</c:v>
                </c:pt>
                <c:pt idx="19">
                  <c:v>18.497999999999998</c:v>
                </c:pt>
                <c:pt idx="20">
                  <c:v>9.7129999999999992</c:v>
                </c:pt>
                <c:pt idx="21">
                  <c:v>16.501000000000001</c:v>
                </c:pt>
                <c:pt idx="22">
                  <c:v>13.299000000000001</c:v>
                </c:pt>
                <c:pt idx="23">
                  <c:v>18.725999999999999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568800"/>
        <c:axId val="178569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135.22999999999999</c:v>
                </c:pt>
                <c:pt idx="13">
                  <c:v>189.874</c:v>
                </c:pt>
                <c:pt idx="14">
                  <c:v>46.027000000000001</c:v>
                </c:pt>
                <c:pt idx="15">
                  <c:v>69.006</c:v>
                </c:pt>
                <c:pt idx="16">
                  <c:v>33.588999999999999</c:v>
                </c:pt>
                <c:pt idx="17">
                  <c:v>35.984999999999999</c:v>
                </c:pt>
                <c:pt idx="18">
                  <c:v>35.347999999999999</c:v>
                </c:pt>
                <c:pt idx="19">
                  <c:v>74.016000000000005</c:v>
                </c:pt>
                <c:pt idx="20">
                  <c:v>19.975000000000001</c:v>
                </c:pt>
                <c:pt idx="21">
                  <c:v>23.593999999999998</c:v>
                </c:pt>
                <c:pt idx="22">
                  <c:v>19.96</c:v>
                </c:pt>
                <c:pt idx="23">
                  <c:v>29.318999999999999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568800"/>
        <c:axId val="178569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148.32</c:v>
                </c:pt>
                <c:pt idx="14">
                  <c:v>150.80000000000001</c:v>
                </c:pt>
                <c:pt idx="15">
                  <c:v>160</c:v>
                </c:pt>
                <c:pt idx="16">
                  <c:v>161.9</c:v>
                </c:pt>
                <c:pt idx="17">
                  <c:v>226.76</c:v>
                </c:pt>
                <c:pt idx="18">
                  <c:v>230</c:v>
                </c:pt>
                <c:pt idx="19">
                  <c:v>225.1</c:v>
                </c:pt>
                <c:pt idx="20">
                  <c:v>157.21</c:v>
                </c:pt>
                <c:pt idx="21">
                  <c:v>160.5</c:v>
                </c:pt>
                <c:pt idx="22">
                  <c:v>159.47</c:v>
                </c:pt>
                <c:pt idx="23">
                  <c:v>154.03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511152"/>
        <c:axId val="178569584"/>
      </c:lineChart>
      <c:catAx>
        <c:axId val="178568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569192"/>
        <c:crosses val="autoZero"/>
        <c:auto val="1"/>
        <c:lblAlgn val="ctr"/>
        <c:lblOffset val="100"/>
        <c:noMultiLvlLbl val="0"/>
      </c:catAx>
      <c:valAx>
        <c:axId val="178569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568800"/>
        <c:crosses val="autoZero"/>
        <c:crossBetween val="between"/>
      </c:valAx>
      <c:valAx>
        <c:axId val="178569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511152"/>
        <c:crosses val="max"/>
        <c:crossBetween val="between"/>
      </c:valAx>
      <c:catAx>
        <c:axId val="466511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569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135.23000000000002</v>
      </c>
      <c r="O4" s="18">
        <v>189.82499999999999</v>
      </c>
      <c r="P4" s="18">
        <v>46.01</v>
      </c>
      <c r="Q4" s="18">
        <v>68.957999999999984</v>
      </c>
      <c r="R4" s="18">
        <v>33.557000000000002</v>
      </c>
      <c r="S4" s="18">
        <v>35.984999999999999</v>
      </c>
      <c r="T4" s="18">
        <v>35.312000000000005</v>
      </c>
      <c r="U4" s="18">
        <v>73.97</v>
      </c>
      <c r="V4" s="18">
        <v>19.996000000000002</v>
      </c>
      <c r="W4" s="18">
        <v>23.570999999999998</v>
      </c>
      <c r="X4" s="18">
        <v>20.007999999999999</v>
      </c>
      <c r="Y4" s="18">
        <v>29.338999999999999</v>
      </c>
      <c r="Z4" s="19"/>
      <c r="AA4" s="20">
        <f>SUM(B4:Z4)</f>
        <v>711.76099999999997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148.32</v>
      </c>
      <c r="P7" s="28">
        <v>150.80000000000001</v>
      </c>
      <c r="Q7" s="28">
        <v>160</v>
      </c>
      <c r="R7" s="28">
        <v>161.9</v>
      </c>
      <c r="S7" s="28">
        <v>226.76</v>
      </c>
      <c r="T7" s="28">
        <v>230</v>
      </c>
      <c r="U7" s="28">
        <v>225.1</v>
      </c>
      <c r="V7" s="28">
        <v>157.21</v>
      </c>
      <c r="W7" s="28">
        <v>160.5</v>
      </c>
      <c r="X7" s="28">
        <v>159.47</v>
      </c>
      <c r="Y7" s="28">
        <v>154.03</v>
      </c>
      <c r="Z7" s="29"/>
      <c r="AA7" s="30">
        <f>IF(SUM(B7:Z7)&lt;&gt;0,AVERAGEIF(B7:Z7,"&lt;&gt;"""),"")</f>
        <v>168.17416666666665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118.66500000000001</v>
      </c>
      <c r="O14" s="57">
        <v>126.95</v>
      </c>
      <c r="P14" s="57">
        <v>23.686</v>
      </c>
      <c r="Q14" s="57">
        <v>52.392000000000003</v>
      </c>
      <c r="R14" s="57">
        <v>25.702999999999999</v>
      </c>
      <c r="S14" s="57">
        <v>27.448999999999998</v>
      </c>
      <c r="T14" s="57">
        <v>23.58</v>
      </c>
      <c r="U14" s="57">
        <v>18.497999999999998</v>
      </c>
      <c r="V14" s="57">
        <v>9.7129999999999992</v>
      </c>
      <c r="W14" s="57">
        <v>16.501000000000001</v>
      </c>
      <c r="X14" s="57">
        <v>13.299000000000001</v>
      </c>
      <c r="Y14" s="57">
        <v>18.725999999999999</v>
      </c>
      <c r="Z14" s="58"/>
      <c r="AA14" s="59">
        <f t="shared" si="0"/>
        <v>475.16199999999992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118.66500000000001</v>
      </c>
      <c r="O16" s="62">
        <f t="shared" si="1"/>
        <v>126.95</v>
      </c>
      <c r="P16" s="62">
        <f t="shared" si="1"/>
        <v>23.686</v>
      </c>
      <c r="Q16" s="62">
        <f t="shared" si="1"/>
        <v>52.392000000000003</v>
      </c>
      <c r="R16" s="62">
        <f t="shared" si="1"/>
        <v>25.702999999999999</v>
      </c>
      <c r="S16" s="62">
        <f t="shared" si="1"/>
        <v>27.448999999999998</v>
      </c>
      <c r="T16" s="62">
        <f t="shared" si="1"/>
        <v>23.58</v>
      </c>
      <c r="U16" s="62">
        <f t="shared" si="1"/>
        <v>18.497999999999998</v>
      </c>
      <c r="V16" s="62">
        <f t="shared" si="1"/>
        <v>9.7129999999999992</v>
      </c>
      <c r="W16" s="62">
        <f t="shared" si="1"/>
        <v>16.501000000000001</v>
      </c>
      <c r="X16" s="62">
        <f t="shared" si="1"/>
        <v>13.299000000000001</v>
      </c>
      <c r="Y16" s="62">
        <f t="shared" si="1"/>
        <v>18.725999999999999</v>
      </c>
      <c r="Z16" s="63" t="str">
        <f t="shared" si="1"/>
        <v/>
      </c>
      <c r="AA16" s="64">
        <f>SUM(AA10:AA15)</f>
        <v>475.16199999999992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2.8340000000000001</v>
      </c>
      <c r="O20" s="77">
        <v>3.6219999999999999</v>
      </c>
      <c r="P20" s="77">
        <v>3.444</v>
      </c>
      <c r="Q20" s="77">
        <v>3.4489999999999998</v>
      </c>
      <c r="R20" s="77">
        <v>2.52</v>
      </c>
      <c r="S20" s="77">
        <v>2.5129999999999999</v>
      </c>
      <c r="T20" s="77">
        <v>3.3720000000000003</v>
      </c>
      <c r="U20" s="77">
        <v>3.2370000000000001</v>
      </c>
      <c r="V20" s="77">
        <v>2.2949999999999999</v>
      </c>
      <c r="W20" s="77">
        <v>2.0369999999999999</v>
      </c>
      <c r="X20" s="77">
        <v>1.9930000000000001</v>
      </c>
      <c r="Y20" s="77">
        <v>1.905</v>
      </c>
      <c r="Z20" s="78"/>
      <c r="AA20" s="79">
        <f t="shared" si="2"/>
        <v>33.220999999999997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13.731000000000002</v>
      </c>
      <c r="O21" s="81">
        <v>59.253</v>
      </c>
      <c r="P21" s="81">
        <v>18.880000000000003</v>
      </c>
      <c r="Q21" s="81">
        <v>13.116999999999999</v>
      </c>
      <c r="R21" s="81">
        <v>5.3339999999999996</v>
      </c>
      <c r="S21" s="81">
        <v>6.0229999999999997</v>
      </c>
      <c r="T21" s="81">
        <v>8.36</v>
      </c>
      <c r="U21" s="81">
        <v>52.234999999999999</v>
      </c>
      <c r="V21" s="81">
        <v>7.9879999999999995</v>
      </c>
      <c r="W21" s="81">
        <v>5.0330000000000004</v>
      </c>
      <c r="X21" s="81">
        <v>4.7159999999999993</v>
      </c>
      <c r="Y21" s="81">
        <v>8.7079999999999984</v>
      </c>
      <c r="Z21" s="78"/>
      <c r="AA21" s="79">
        <f t="shared" si="2"/>
        <v>203.37799999999999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16.565000000000001</v>
      </c>
      <c r="O25" s="88">
        <f t="shared" si="3"/>
        <v>62.875</v>
      </c>
      <c r="P25" s="88">
        <f t="shared" si="3"/>
        <v>22.324000000000002</v>
      </c>
      <c r="Q25" s="88">
        <f t="shared" si="3"/>
        <v>16.565999999999999</v>
      </c>
      <c r="R25" s="88">
        <f t="shared" si="3"/>
        <v>7.8539999999999992</v>
      </c>
      <c r="S25" s="88">
        <f t="shared" si="3"/>
        <v>8.5359999999999996</v>
      </c>
      <c r="T25" s="88">
        <f t="shared" si="3"/>
        <v>11.731999999999999</v>
      </c>
      <c r="U25" s="88">
        <f t="shared" si="3"/>
        <v>55.472000000000001</v>
      </c>
      <c r="V25" s="88">
        <f t="shared" si="3"/>
        <v>10.282999999999999</v>
      </c>
      <c r="W25" s="88">
        <f t="shared" si="3"/>
        <v>7.07</v>
      </c>
      <c r="X25" s="88">
        <f t="shared" si="3"/>
        <v>6.7089999999999996</v>
      </c>
      <c r="Y25" s="88">
        <f t="shared" si="3"/>
        <v>10.612999999999998</v>
      </c>
      <c r="Z25" s="89" t="str">
        <f t="shared" si="3"/>
        <v/>
      </c>
      <c r="AA25" s="90">
        <f>SUM(AA19:AA24)</f>
        <v>236.59899999999999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135.22999999999999</v>
      </c>
      <c r="O29" s="77">
        <v>189.82499999999999</v>
      </c>
      <c r="P29" s="77">
        <v>46.01</v>
      </c>
      <c r="Q29" s="77">
        <v>68.957999999999998</v>
      </c>
      <c r="R29" s="77">
        <v>33.557000000000002</v>
      </c>
      <c r="S29" s="77">
        <v>35.984999999999999</v>
      </c>
      <c r="T29" s="77">
        <v>35.311999999999998</v>
      </c>
      <c r="U29" s="77">
        <v>73.97</v>
      </c>
      <c r="V29" s="77">
        <v>19.995999999999999</v>
      </c>
      <c r="W29" s="77">
        <v>23.571000000000002</v>
      </c>
      <c r="X29" s="77">
        <v>20.007999999999999</v>
      </c>
      <c r="Y29" s="77">
        <v>29.338999999999999</v>
      </c>
      <c r="Z29" s="78"/>
      <c r="AA29" s="79">
        <f>SUM(B29:Z29)</f>
        <v>711.76099999999997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135.22999999999999</v>
      </c>
      <c r="O31" s="62">
        <f t="shared" si="4"/>
        <v>189.82499999999999</v>
      </c>
      <c r="P31" s="62">
        <f t="shared" si="4"/>
        <v>46.01</v>
      </c>
      <c r="Q31" s="62">
        <f t="shared" si="4"/>
        <v>68.957999999999998</v>
      </c>
      <c r="R31" s="62">
        <f t="shared" si="4"/>
        <v>33.557000000000002</v>
      </c>
      <c r="S31" s="62">
        <f t="shared" si="4"/>
        <v>35.984999999999999</v>
      </c>
      <c r="T31" s="62">
        <f t="shared" si="4"/>
        <v>35.311999999999998</v>
      </c>
      <c r="U31" s="62">
        <f t="shared" si="4"/>
        <v>73.97</v>
      </c>
      <c r="V31" s="62">
        <f t="shared" si="4"/>
        <v>19.995999999999999</v>
      </c>
      <c r="W31" s="62">
        <f t="shared" si="4"/>
        <v>23.571000000000002</v>
      </c>
      <c r="X31" s="62">
        <f t="shared" si="4"/>
        <v>20.007999999999999</v>
      </c>
      <c r="Y31" s="62">
        <f t="shared" si="4"/>
        <v>29.338999999999999</v>
      </c>
      <c r="Z31" s="63" t="str">
        <f t="shared" si="4"/>
        <v/>
      </c>
      <c r="AA31" s="64">
        <f>SUM(AA28:AA30)</f>
        <v>711.76099999999997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135.23000000000002</v>
      </c>
      <c r="O51" s="88">
        <f t="shared" si="10"/>
        <v>189.82499999999999</v>
      </c>
      <c r="P51" s="88">
        <f t="shared" si="10"/>
        <v>46.010000000000005</v>
      </c>
      <c r="Q51" s="88">
        <f t="shared" si="10"/>
        <v>68.957999999999998</v>
      </c>
      <c r="R51" s="88">
        <f t="shared" si="10"/>
        <v>33.557000000000002</v>
      </c>
      <c r="S51" s="88">
        <f t="shared" si="10"/>
        <v>35.984999999999999</v>
      </c>
      <c r="T51" s="88">
        <f t="shared" si="10"/>
        <v>35.311999999999998</v>
      </c>
      <c r="U51" s="88">
        <f t="shared" si="10"/>
        <v>73.97</v>
      </c>
      <c r="V51" s="88">
        <f t="shared" si="10"/>
        <v>19.995999999999999</v>
      </c>
      <c r="W51" s="88">
        <f t="shared" si="10"/>
        <v>23.571000000000002</v>
      </c>
      <c r="X51" s="88">
        <f t="shared" si="10"/>
        <v>20.008000000000003</v>
      </c>
      <c r="Y51" s="88">
        <f t="shared" si="10"/>
        <v>29.338999999999999</v>
      </c>
      <c r="Z51" s="89" t="str">
        <f t="shared" si="10"/>
        <v/>
      </c>
      <c r="AA51" s="104">
        <f>SUM(B51:Z51)</f>
        <v>711.76100000000019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135.22999999999999</v>
      </c>
      <c r="O4" s="18">
        <v>189.874</v>
      </c>
      <c r="P4" s="18">
        <v>46.027000000000001</v>
      </c>
      <c r="Q4" s="18">
        <v>69.006</v>
      </c>
      <c r="R4" s="18">
        <v>33.588999999999999</v>
      </c>
      <c r="S4" s="18">
        <v>35.984999999999999</v>
      </c>
      <c r="T4" s="18">
        <v>35.347999999999999</v>
      </c>
      <c r="U4" s="18">
        <v>74.016000000000005</v>
      </c>
      <c r="V4" s="18">
        <v>19.975000000000001</v>
      </c>
      <c r="W4" s="18">
        <v>23.593999999999998</v>
      </c>
      <c r="X4" s="18">
        <v>19.96</v>
      </c>
      <c r="Y4" s="18">
        <v>29.318999999999999</v>
      </c>
      <c r="Z4" s="19"/>
      <c r="AA4" s="20">
        <f>SUM(B4:Z4)</f>
        <v>711.923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148.32</v>
      </c>
      <c r="P7" s="28">
        <v>150.80000000000001</v>
      </c>
      <c r="Q7" s="28">
        <v>160</v>
      </c>
      <c r="R7" s="28">
        <v>161.9</v>
      </c>
      <c r="S7" s="28">
        <v>226.76</v>
      </c>
      <c r="T7" s="28">
        <v>230</v>
      </c>
      <c r="U7" s="28">
        <v>225.1</v>
      </c>
      <c r="V7" s="28">
        <v>157.21</v>
      </c>
      <c r="W7" s="28">
        <v>160.5</v>
      </c>
      <c r="X7" s="28">
        <v>159.47</v>
      </c>
      <c r="Y7" s="28">
        <v>154.03</v>
      </c>
      <c r="Z7" s="29"/>
      <c r="AA7" s="30">
        <f>IF(SUM(B7:Z7)&lt;&gt;0,AVERAGEIF(B7:Z7,"&lt;&gt;"""),"")</f>
        <v>168.17416666666665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</v>
      </c>
      <c r="R12" s="52">
        <v>10</v>
      </c>
      <c r="S12" s="52">
        <v>7.1580000000000004</v>
      </c>
      <c r="T12" s="52"/>
      <c r="U12" s="52"/>
      <c r="V12" s="52">
        <v>10</v>
      </c>
      <c r="W12" s="52">
        <v>10</v>
      </c>
      <c r="X12" s="52">
        <v>9.06</v>
      </c>
      <c r="Y12" s="52">
        <v>7.282</v>
      </c>
      <c r="Z12" s="53"/>
      <c r="AA12" s="54">
        <f t="shared" si="0"/>
        <v>63.5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63.722999999999999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63.722999999999999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63.722999999999999</v>
      </c>
      <c r="O16" s="62">
        <f t="shared" si="1"/>
        <v>0</v>
      </c>
      <c r="P16" s="62">
        <f t="shared" si="1"/>
        <v>0</v>
      </c>
      <c r="Q16" s="62">
        <f t="shared" si="1"/>
        <v>10</v>
      </c>
      <c r="R16" s="62">
        <f t="shared" si="1"/>
        <v>10</v>
      </c>
      <c r="S16" s="62">
        <f t="shared" si="1"/>
        <v>7.1580000000000004</v>
      </c>
      <c r="T16" s="62">
        <f t="shared" si="1"/>
        <v>0</v>
      </c>
      <c r="U16" s="62">
        <f t="shared" si="1"/>
        <v>0</v>
      </c>
      <c r="V16" s="62">
        <f t="shared" si="1"/>
        <v>10</v>
      </c>
      <c r="W16" s="62">
        <f t="shared" si="1"/>
        <v>10</v>
      </c>
      <c r="X16" s="62">
        <f t="shared" si="1"/>
        <v>9.06</v>
      </c>
      <c r="Y16" s="62">
        <f t="shared" si="1"/>
        <v>7.282</v>
      </c>
      <c r="Z16" s="63" t="str">
        <f t="shared" si="1"/>
        <v/>
      </c>
      <c r="AA16" s="64">
        <f>SUM(AA10:AA15)</f>
        <v>127.223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1.607</v>
      </c>
      <c r="O20" s="77">
        <v>0.67400000000000004</v>
      </c>
      <c r="P20" s="77">
        <v>0.82699999999999996</v>
      </c>
      <c r="Q20" s="77">
        <v>0.90600000000000003</v>
      </c>
      <c r="R20" s="77">
        <v>1.236</v>
      </c>
      <c r="S20" s="77">
        <v>6.6879999999999997</v>
      </c>
      <c r="T20" s="77">
        <v>2.6509999999999998</v>
      </c>
      <c r="U20" s="77">
        <v>0.499</v>
      </c>
      <c r="V20" s="77">
        <v>0.90600000000000003</v>
      </c>
      <c r="W20" s="77">
        <v>0.60599999999999998</v>
      </c>
      <c r="X20" s="77">
        <v>0.60399999999999998</v>
      </c>
      <c r="Y20" s="77">
        <v>4.5019999999999998</v>
      </c>
      <c r="Z20" s="78"/>
      <c r="AA20" s="79">
        <f t="shared" si="2"/>
        <v>21.706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</v>
      </c>
      <c r="O21" s="81">
        <v>4</v>
      </c>
      <c r="P21" s="81">
        <v>3</v>
      </c>
      <c r="Q21" s="81"/>
      <c r="R21" s="81">
        <v>3.8529999999999998</v>
      </c>
      <c r="S21" s="81">
        <v>22.138999999999999</v>
      </c>
      <c r="T21" s="81">
        <v>4.5969999999999995</v>
      </c>
      <c r="U21" s="81">
        <v>9.5169999999999995</v>
      </c>
      <c r="V21" s="81">
        <v>4.6690000000000005</v>
      </c>
      <c r="W21" s="81">
        <v>5.4879999999999995</v>
      </c>
      <c r="X21" s="81">
        <v>4.7960000000000003</v>
      </c>
      <c r="Y21" s="81">
        <v>4.5350000000000001</v>
      </c>
      <c r="Z21" s="78"/>
      <c r="AA21" s="79">
        <f t="shared" si="2"/>
        <v>76.594000000000008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11.606999999999999</v>
      </c>
      <c r="O25" s="88">
        <f t="shared" si="3"/>
        <v>4.6740000000000004</v>
      </c>
      <c r="P25" s="88">
        <f t="shared" si="3"/>
        <v>3.827</v>
      </c>
      <c r="Q25" s="88">
        <f t="shared" si="3"/>
        <v>0.90600000000000003</v>
      </c>
      <c r="R25" s="88">
        <f t="shared" si="3"/>
        <v>5.0889999999999995</v>
      </c>
      <c r="S25" s="88">
        <f t="shared" si="3"/>
        <v>28.826999999999998</v>
      </c>
      <c r="T25" s="88">
        <f t="shared" si="3"/>
        <v>7.2479999999999993</v>
      </c>
      <c r="U25" s="88">
        <f t="shared" si="3"/>
        <v>10.016</v>
      </c>
      <c r="V25" s="88">
        <f t="shared" si="3"/>
        <v>5.5750000000000002</v>
      </c>
      <c r="W25" s="88">
        <f t="shared" si="3"/>
        <v>6.0939999999999994</v>
      </c>
      <c r="X25" s="88">
        <f t="shared" si="3"/>
        <v>5.4</v>
      </c>
      <c r="Y25" s="88">
        <f t="shared" si="3"/>
        <v>9.036999999999999</v>
      </c>
      <c r="Z25" s="89">
        <f t="shared" si="3"/>
        <v>0</v>
      </c>
      <c r="AA25" s="90">
        <f t="shared" si="3"/>
        <v>98.300000000000011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75.33</v>
      </c>
      <c r="O29" s="77">
        <v>4.6740000000000004</v>
      </c>
      <c r="P29" s="77">
        <v>3.827</v>
      </c>
      <c r="Q29" s="77">
        <v>10.906000000000001</v>
      </c>
      <c r="R29" s="77">
        <v>15.089</v>
      </c>
      <c r="S29" s="77">
        <v>35.984999999999999</v>
      </c>
      <c r="T29" s="77">
        <v>7.2480000000000002</v>
      </c>
      <c r="U29" s="77">
        <v>10.016</v>
      </c>
      <c r="V29" s="77">
        <v>15.574999999999999</v>
      </c>
      <c r="W29" s="77">
        <v>16.094000000000001</v>
      </c>
      <c r="X29" s="77">
        <v>14.46</v>
      </c>
      <c r="Y29" s="77">
        <v>16.318999999999999</v>
      </c>
      <c r="Z29" s="78"/>
      <c r="AA29" s="79">
        <f>SUM(B29:Z29)</f>
        <v>225.52299999999997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75.33</v>
      </c>
      <c r="O31" s="62">
        <f t="shared" si="4"/>
        <v>4.6740000000000004</v>
      </c>
      <c r="P31" s="62">
        <f t="shared" si="4"/>
        <v>3.827</v>
      </c>
      <c r="Q31" s="62">
        <f t="shared" si="4"/>
        <v>10.906000000000001</v>
      </c>
      <c r="R31" s="62">
        <f t="shared" si="4"/>
        <v>15.089</v>
      </c>
      <c r="S31" s="62">
        <f t="shared" si="4"/>
        <v>35.984999999999999</v>
      </c>
      <c r="T31" s="62">
        <f t="shared" si="4"/>
        <v>7.2480000000000002</v>
      </c>
      <c r="U31" s="62">
        <f t="shared" si="4"/>
        <v>10.016</v>
      </c>
      <c r="V31" s="62">
        <f t="shared" si="4"/>
        <v>15.574999999999999</v>
      </c>
      <c r="W31" s="62">
        <f t="shared" si="4"/>
        <v>16.094000000000001</v>
      </c>
      <c r="X31" s="62">
        <f t="shared" si="4"/>
        <v>14.46</v>
      </c>
      <c r="Y31" s="62">
        <f t="shared" si="4"/>
        <v>16.318999999999999</v>
      </c>
      <c r="Z31" s="63">
        <f t="shared" si="4"/>
        <v>0</v>
      </c>
      <c r="AA31" s="64">
        <f t="shared" si="4"/>
        <v>225.52299999999997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59.9</v>
      </c>
      <c r="O38" s="99">
        <v>185.2</v>
      </c>
      <c r="P38" s="99">
        <v>42.2</v>
      </c>
      <c r="Q38" s="99">
        <v>58.1</v>
      </c>
      <c r="R38" s="99">
        <v>18.5</v>
      </c>
      <c r="S38" s="99"/>
      <c r="T38" s="99">
        <v>28.1</v>
      </c>
      <c r="U38" s="99">
        <v>64</v>
      </c>
      <c r="V38" s="99">
        <v>4.4000000000000004</v>
      </c>
      <c r="W38" s="99">
        <v>7.5</v>
      </c>
      <c r="X38" s="99">
        <v>5.5</v>
      </c>
      <c r="Y38" s="99">
        <v>13</v>
      </c>
      <c r="Z38" s="100"/>
      <c r="AA38" s="79">
        <f t="shared" si="5"/>
        <v>486.40000000000003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59.9</v>
      </c>
      <c r="O39" s="88">
        <f t="shared" si="6"/>
        <v>185.2</v>
      </c>
      <c r="P39" s="88">
        <f t="shared" si="6"/>
        <v>42.2</v>
      </c>
      <c r="Q39" s="88">
        <f t="shared" si="6"/>
        <v>58.1</v>
      </c>
      <c r="R39" s="88">
        <f t="shared" si="6"/>
        <v>18.5</v>
      </c>
      <c r="S39" s="88">
        <f t="shared" si="6"/>
        <v>0</v>
      </c>
      <c r="T39" s="88">
        <f t="shared" si="6"/>
        <v>28.1</v>
      </c>
      <c r="U39" s="88">
        <f t="shared" si="6"/>
        <v>64</v>
      </c>
      <c r="V39" s="88">
        <f t="shared" si="6"/>
        <v>4.4000000000000004</v>
      </c>
      <c r="W39" s="88">
        <f t="shared" si="6"/>
        <v>7.5</v>
      </c>
      <c r="X39" s="88">
        <f t="shared" si="6"/>
        <v>5.5</v>
      </c>
      <c r="Y39" s="88">
        <f t="shared" si="6"/>
        <v>13</v>
      </c>
      <c r="Z39" s="89">
        <f t="shared" si="6"/>
        <v>0</v>
      </c>
      <c r="AA39" s="90">
        <f t="shared" si="5"/>
        <v>486.40000000000003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59.9</v>
      </c>
      <c r="O46" s="99">
        <v>185.2</v>
      </c>
      <c r="P46" s="99">
        <v>42.2</v>
      </c>
      <c r="Q46" s="99">
        <v>58.1</v>
      </c>
      <c r="R46" s="99">
        <v>18.5</v>
      </c>
      <c r="S46" s="99"/>
      <c r="T46" s="99">
        <v>28.1</v>
      </c>
      <c r="U46" s="99">
        <v>64</v>
      </c>
      <c r="V46" s="99">
        <v>4.4000000000000004</v>
      </c>
      <c r="W46" s="99">
        <v>7.5</v>
      </c>
      <c r="X46" s="99">
        <v>5.5</v>
      </c>
      <c r="Y46" s="99">
        <v>13</v>
      </c>
      <c r="Z46" s="100"/>
      <c r="AA46" s="79">
        <f t="shared" si="7"/>
        <v>486.40000000000003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59.9</v>
      </c>
      <c r="O48" s="88">
        <f t="shared" si="8"/>
        <v>185.2</v>
      </c>
      <c r="P48" s="88">
        <f t="shared" si="8"/>
        <v>42.2</v>
      </c>
      <c r="Q48" s="88">
        <f t="shared" si="8"/>
        <v>58.1</v>
      </c>
      <c r="R48" s="88">
        <f t="shared" si="8"/>
        <v>18.5</v>
      </c>
      <c r="S48" s="88">
        <f t="shared" si="8"/>
        <v>0</v>
      </c>
      <c r="T48" s="88">
        <f t="shared" si="8"/>
        <v>28.1</v>
      </c>
      <c r="U48" s="88">
        <f t="shared" si="8"/>
        <v>64</v>
      </c>
      <c r="V48" s="88">
        <f t="shared" si="8"/>
        <v>4.4000000000000004</v>
      </c>
      <c r="W48" s="88">
        <f t="shared" si="8"/>
        <v>7.5</v>
      </c>
      <c r="X48" s="88">
        <f t="shared" si="8"/>
        <v>5.5</v>
      </c>
      <c r="Y48" s="88">
        <f t="shared" si="8"/>
        <v>13</v>
      </c>
      <c r="Z48" s="89">
        <f t="shared" si="8"/>
        <v>0</v>
      </c>
      <c r="AA48" s="90">
        <f t="shared" si="7"/>
        <v>486.40000000000003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135.22999999999999</v>
      </c>
      <c r="O51" s="88">
        <f t="shared" si="10"/>
        <v>189.874</v>
      </c>
      <c r="P51" s="88">
        <f t="shared" si="10"/>
        <v>46.027000000000001</v>
      </c>
      <c r="Q51" s="88">
        <f t="shared" si="10"/>
        <v>69.006</v>
      </c>
      <c r="R51" s="88">
        <f t="shared" si="10"/>
        <v>33.588999999999999</v>
      </c>
      <c r="S51" s="88">
        <f t="shared" si="10"/>
        <v>35.984999999999999</v>
      </c>
      <c r="T51" s="88">
        <f t="shared" si="10"/>
        <v>35.347999999999999</v>
      </c>
      <c r="U51" s="88">
        <f t="shared" si="10"/>
        <v>74.016000000000005</v>
      </c>
      <c r="V51" s="88">
        <f t="shared" si="10"/>
        <v>19.975000000000001</v>
      </c>
      <c r="W51" s="88">
        <f t="shared" si="10"/>
        <v>23.594000000000001</v>
      </c>
      <c r="X51" s="88">
        <f t="shared" si="10"/>
        <v>19.96</v>
      </c>
      <c r="Y51" s="88">
        <f t="shared" si="10"/>
        <v>29.318999999999999</v>
      </c>
      <c r="Z51" s="89">
        <f t="shared" si="10"/>
        <v>0</v>
      </c>
      <c r="AA51" s="104">
        <f>SUM(B51:Z51)</f>
        <v>711.923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59.9</v>
      </c>
      <c r="O4" s="18">
        <v>185.2</v>
      </c>
      <c r="P4" s="18">
        <v>42.2</v>
      </c>
      <c r="Q4" s="18">
        <v>58.1</v>
      </c>
      <c r="R4" s="18">
        <v>18.5</v>
      </c>
      <c r="S4" s="18"/>
      <c r="T4" s="18">
        <v>28.1</v>
      </c>
      <c r="U4" s="18">
        <v>64</v>
      </c>
      <c r="V4" s="18">
        <v>4.4000000000000004</v>
      </c>
      <c r="W4" s="18">
        <v>7.5</v>
      </c>
      <c r="X4" s="18">
        <v>5.5</v>
      </c>
      <c r="Y4" s="18">
        <v>13</v>
      </c>
      <c r="Z4" s="19"/>
      <c r="AA4" s="111">
        <f>SUM(B4:Z4)</f>
        <v>486.40000000000003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148.32</v>
      </c>
      <c r="P7" s="117">
        <v>150.80000000000001</v>
      </c>
      <c r="Q7" s="117">
        <v>160</v>
      </c>
      <c r="R7" s="117">
        <v>161.9</v>
      </c>
      <c r="S7" s="117">
        <v>226.76</v>
      </c>
      <c r="T7" s="117">
        <v>230</v>
      </c>
      <c r="U7" s="117">
        <v>225.1</v>
      </c>
      <c r="V7" s="117">
        <v>157.21</v>
      </c>
      <c r="W7" s="117">
        <v>160.5</v>
      </c>
      <c r="X7" s="117">
        <v>159.47</v>
      </c>
      <c r="Y7" s="117">
        <v>154.03</v>
      </c>
      <c r="Z7" s="118"/>
      <c r="AA7" s="119">
        <f>IF(SUM(B7:Z7)&lt;&gt;0,AVERAGEIF(B7:Z7,"&lt;&gt;"""),"")</f>
        <v>168.17416666666665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59.9</v>
      </c>
      <c r="O23" s="133">
        <v>185.2</v>
      </c>
      <c r="P23" s="133">
        <v>42.2</v>
      </c>
      <c r="Q23" s="133">
        <v>58.1</v>
      </c>
      <c r="R23" s="133">
        <v>18.5</v>
      </c>
      <c r="S23" s="133"/>
      <c r="T23" s="133">
        <v>28.1</v>
      </c>
      <c r="U23" s="133">
        <v>64</v>
      </c>
      <c r="V23" s="133">
        <v>4.4000000000000004</v>
      </c>
      <c r="W23" s="133">
        <v>7.5</v>
      </c>
      <c r="X23" s="133">
        <v>5.5</v>
      </c>
      <c r="Y23" s="133">
        <v>13</v>
      </c>
      <c r="Z23" s="131"/>
      <c r="AA23" s="132">
        <f t="shared" si="2"/>
        <v>486.40000000000003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59.9</v>
      </c>
      <c r="O24" s="135">
        <f t="shared" si="3"/>
        <v>185.2</v>
      </c>
      <c r="P24" s="135">
        <f t="shared" si="3"/>
        <v>42.2</v>
      </c>
      <c r="Q24" s="135">
        <f t="shared" si="3"/>
        <v>58.1</v>
      </c>
      <c r="R24" s="135">
        <f t="shared" si="3"/>
        <v>18.5</v>
      </c>
      <c r="S24" s="135">
        <f t="shared" si="3"/>
        <v>0</v>
      </c>
      <c r="T24" s="135">
        <f t="shared" si="3"/>
        <v>28.1</v>
      </c>
      <c r="U24" s="135">
        <f t="shared" si="3"/>
        <v>64</v>
      </c>
      <c r="V24" s="135">
        <f t="shared" si="3"/>
        <v>4.4000000000000004</v>
      </c>
      <c r="W24" s="135">
        <f t="shared" si="3"/>
        <v>7.5</v>
      </c>
      <c r="X24" s="135">
        <f t="shared" si="3"/>
        <v>5.5</v>
      </c>
      <c r="Y24" s="135">
        <f t="shared" si="3"/>
        <v>13</v>
      </c>
      <c r="Z24" s="136" t="str">
        <f t="shared" si="3"/>
        <v/>
      </c>
      <c r="AA24" s="90">
        <f t="shared" si="2"/>
        <v>486.40000000000003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2023-01-28T09:19:35Z</dcterms:created>
  <dcterms:modified xsi:type="dcterms:W3CDTF">2023-01-28T09:19:36Z</dcterms:modified>
</cp:coreProperties>
</file>