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<sst xmlns="http://schemas.openxmlformats.org/spreadsheetml/2006/main" count="117" uniqueCount="53">
  <si>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26/01/2023 11:19:33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</si>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</sst>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45.481000000000002</c:v>
                </c:pt>
                <c:pt idx="19">
                  <c:v>46.667000000000002</c:v>
                </c:pt>
                <c:pt idx="23">
                  <c:v>11.034000000000001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28.6</c:v>
                </c:pt>
                <c:pt idx="16">
                  <c:v>78.3</c:v>
                </c:pt>
                <c:pt idx="17">
                  <c:v>17.5</c:v>
                </c:pt>
                <c:pt idx="18">
                  <c:v>0</c:v>
                </c:pt>
                <c:pt idx="19">
                  <c:v>0</c:v>
                </c:pt>
                <c:pt idx="20">
                  <c:v>17.399999999999999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290.363</c:v>
                </c:pt>
                <c:pt idx="13">
                  <c:v>206.07599999999999</c:v>
                </c:pt>
                <c:pt idx="14">
                  <c:v>81.051000000000002</c:v>
                </c:pt>
                <c:pt idx="15">
                  <c:v>3.5000000000000004</c:v>
                </c:pt>
                <c:pt idx="16">
                  <c:v>8.0000000000000002E-3</c:v>
                </c:pt>
                <c:pt idx="17">
                  <c:v>2.4500000000000002</c:v>
                </c:pt>
                <c:pt idx="19">
                  <c:v>10.25</c:v>
                </c:pt>
                <c:pt idx="20">
                  <c:v>5.98</c:v>
                </c:pt>
                <c:pt idx="21">
                  <c:v>6.56</c:v>
                </c:pt>
                <c:pt idx="22">
                  <c:v>5.31</c:v>
                </c:pt>
                <c:pt idx="23">
                  <c:v>7.38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282528"/>
        <c:axId val="333282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290.35300000000001</c:v>
                </c:pt>
                <c:pt idx="13">
                  <c:v>206.09699999999998</c:v>
                </c:pt>
                <c:pt idx="14">
                  <c:v>106.021</c:v>
                </c:pt>
                <c:pt idx="15">
                  <c:v>57.114000000000004</c:v>
                </c:pt>
                <c:pt idx="16">
                  <c:v>103.27400000000002</c:v>
                </c:pt>
                <c:pt idx="17">
                  <c:v>44.933999999999997</c:v>
                </c:pt>
                <c:pt idx="18">
                  <c:v>60.481000000000002</c:v>
                </c:pt>
                <c:pt idx="19">
                  <c:v>71.910999999999987</c:v>
                </c:pt>
                <c:pt idx="20">
                  <c:v>38.407999999999994</c:v>
                </c:pt>
                <c:pt idx="21">
                  <c:v>26.560000000000002</c:v>
                </c:pt>
                <c:pt idx="22">
                  <c:v>25.31</c:v>
                </c:pt>
                <c:pt idx="23">
                  <c:v>26.768000000000001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282528"/>
        <c:axId val="333282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184.93</c:v>
                </c:pt>
                <c:pt idx="13">
                  <c:v>166.03</c:v>
                </c:pt>
                <c:pt idx="14">
                  <c:v>177.6</c:v>
                </c:pt>
                <c:pt idx="15">
                  <c:v>178.08</c:v>
                </c:pt>
                <c:pt idx="16">
                  <c:v>181.99</c:v>
                </c:pt>
                <c:pt idx="17">
                  <c:v>195</c:v>
                </c:pt>
                <c:pt idx="18">
                  <c:v>198.66</c:v>
                </c:pt>
                <c:pt idx="19">
                  <c:v>196</c:v>
                </c:pt>
                <c:pt idx="20">
                  <c:v>181.36</c:v>
                </c:pt>
                <c:pt idx="21">
                  <c:v>376.5</c:v>
                </c:pt>
                <c:pt idx="22">
                  <c:v>361.33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283704"/>
        <c:axId val="333283312"/>
      </c:lineChart>
      <c:catAx>
        <c:axId val="33328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2920"/>
        <c:crosses val="autoZero"/>
        <c:auto val="1"/>
        <c:lblAlgn val="ctr"/>
        <c:lblOffset val="100"/>
        <c:noMultiLvlLbl val="0"/>
      </c:catAx>
      <c:valAx>
        <c:axId val="33328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2528"/>
        <c:crosses val="autoZero"/>
        <c:crossBetween val="between"/>
      </c:valAx>
      <c:valAx>
        <c:axId val="333283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3704"/>
        <c:crosses val="max"/>
        <c:crossBetween val="between"/>
      </c:valAx>
      <c:catAx>
        <c:axId val="333283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283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290.363</v>
      </c>
      <c r="O4" s="18">
        <v>206.07599999999999</v>
      </c>
      <c r="P4" s="18">
        <v>106.051</v>
      </c>
      <c r="Q4" s="18">
        <v>57.1</v>
      </c>
      <c r="R4" s="18">
        <v>103.30799999999999</v>
      </c>
      <c r="S4" s="18">
        <v>44.95</v>
      </c>
      <c r="T4" s="18">
        <v>60.481000000000002</v>
      </c>
      <c r="U4" s="18">
        <v>71.917000000000002</v>
      </c>
      <c r="V4" s="18">
        <v>38.379999999999995</v>
      </c>
      <c r="W4" s="18">
        <v>26.56</v>
      </c>
      <c r="X4" s="18">
        <v>25.31</v>
      </c>
      <c r="Y4" s="18">
        <v>26.768000000000004</v>
      </c>
      <c r="Z4" s="19"/>
      <c r="AA4" s="20">
        <f>SUM(B4:Z4)</f>
        <v>1057.2640000000001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184.93</v>
      </c>
      <c r="O7" s="28">
        <v>166.03</v>
      </c>
      <c r="P7" s="28">
        <v>177.6</v>
      </c>
      <c r="Q7" s="28">
        <v>178.08</v>
      </c>
      <c r="R7" s="28">
        <v>181.99</v>
      </c>
      <c r="S7" s="28">
        <v>195</v>
      </c>
      <c r="T7" s="28">
        <v>198.66</v>
      </c>
      <c r="U7" s="28">
        <v>196</v>
      </c>
      <c r="V7" s="28">
        <v>181.36</v>
      </c>
      <c r="W7" s="28">
        <v>376.5</v>
      </c>
      <c r="X7" s="28">
        <v>361.33</v>
      </c>
      <c r="Y7" s="28">
        <v>184</v>
      </c>
      <c r="Z7" s="29"/>
      <c r="AA7" s="30">
        <f>IF(SUM(B7:Z7)&lt;&gt;0,AVERAGEIF(B7:Z7,"&lt;&gt;"""),"")</f>
        <v>215.12333333333333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25</v>
      </c>
      <c r="Q10" s="42">
        <v>25</v>
      </c>
      <c r="R10" s="42">
        <v>25</v>
      </c>
      <c r="S10" s="42">
        <v>25</v>
      </c>
      <c r="T10" s="42">
        <v>15</v>
      </c>
      <c r="U10" s="42">
        <v>15</v>
      </c>
      <c r="V10" s="42">
        <v>15</v>
      </c>
      <c r="W10" s="42"/>
      <c r="X10" s="42"/>
      <c r="Y10" s="42"/>
      <c r="Z10" s="43"/>
      <c r="AA10" s="44">
        <f t="shared" ref="AA10:AA15" si="0">SUM(B10:Z10)</f>
        <v>145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45.481000000000002</v>
      </c>
      <c r="U12" s="52">
        <v>46.667000000000002</v>
      </c>
      <c r="V12" s="52"/>
      <c r="W12" s="52"/>
      <c r="X12" s="52"/>
      <c r="Y12" s="52">
        <v>11.034000000000001</v>
      </c>
      <c r="Z12" s="53"/>
      <c r="AA12" s="54">
        <f t="shared" si="0"/>
        <v>103.182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290.363</v>
      </c>
      <c r="O14" s="57">
        <v>206.07599999999999</v>
      </c>
      <c r="P14" s="57">
        <v>81.051000000000002</v>
      </c>
      <c r="Q14" s="57">
        <v>3.5000000000000004</v>
      </c>
      <c r="R14" s="57">
        <v>8.0000000000000002E-3</v>
      </c>
      <c r="S14" s="57">
        <v>2.4500000000000002</v>
      </c>
      <c r="T14" s="57"/>
      <c r="U14" s="57">
        <v>10.25</v>
      </c>
      <c r="V14" s="57">
        <v>5.98</v>
      </c>
      <c r="W14" s="57">
        <v>6.56</v>
      </c>
      <c r="X14" s="57">
        <v>5.31</v>
      </c>
      <c r="Y14" s="57">
        <v>7.38</v>
      </c>
      <c r="Z14" s="58"/>
      <c r="AA14" s="59">
        <f t="shared" si="0"/>
        <v>618.928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290.363</v>
      </c>
      <c r="O16" s="62">
        <f t="shared" si="1"/>
        <v>206.07599999999999</v>
      </c>
      <c r="P16" s="62">
        <f t="shared" si="1"/>
        <v>106.051</v>
      </c>
      <c r="Q16" s="62">
        <f t="shared" si="1"/>
        <v>28.5</v>
      </c>
      <c r="R16" s="62">
        <f t="shared" si="1"/>
        <v>25.007999999999999</v>
      </c>
      <c r="S16" s="62">
        <f t="shared" si="1"/>
        <v>27.45</v>
      </c>
      <c r="T16" s="62">
        <f t="shared" si="1"/>
        <v>60.481000000000002</v>
      </c>
      <c r="U16" s="62">
        <f t="shared" si="1"/>
        <v>71.917000000000002</v>
      </c>
      <c r="V16" s="62">
        <f t="shared" si="1"/>
        <v>20.98</v>
      </c>
      <c r="W16" s="62">
        <f t="shared" si="1"/>
        <v>6.56</v>
      </c>
      <c r="X16" s="62">
        <f t="shared" si="1"/>
        <v>5.31</v>
      </c>
      <c r="Y16" s="62">
        <f t="shared" si="1"/>
        <v>18.414000000000001</v>
      </c>
      <c r="Z16" s="63" t="str">
        <f t="shared" si="1"/>
        <v/>
      </c>
      <c r="AA16" s="64">
        <f>SUM(AA10:AA15)</f>
        <v>867.11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20</v>
      </c>
      <c r="X21" s="81">
        <v>20</v>
      </c>
      <c r="Y21" s="81">
        <v>8.354000000000001</v>
      </c>
      <c r="Z21" s="78"/>
      <c r="AA21" s="79">
        <f t="shared" si="2"/>
        <v>48.353999999999999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20</v>
      </c>
      <c r="X25" s="88">
        <f t="shared" si="3"/>
        <v>20</v>
      </c>
      <c r="Y25" s="88">
        <f t="shared" si="3"/>
        <v>8.354000000000001</v>
      </c>
      <c r="Z25" s="89" t="str">
        <f t="shared" si="3"/>
        <v/>
      </c>
      <c r="AA25" s="90">
        <f>SUM(AA19:AA24)</f>
        <v>48.353999999999999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290.363</v>
      </c>
      <c r="O29" s="77">
        <v>206.07599999999999</v>
      </c>
      <c r="P29" s="77">
        <v>106.051</v>
      </c>
      <c r="Q29" s="77">
        <v>28.5</v>
      </c>
      <c r="R29" s="77">
        <v>25.007999999999999</v>
      </c>
      <c r="S29" s="77">
        <v>27.45</v>
      </c>
      <c r="T29" s="77">
        <v>60.481000000000002</v>
      </c>
      <c r="U29" s="77">
        <v>71.917000000000002</v>
      </c>
      <c r="V29" s="77">
        <v>20.98</v>
      </c>
      <c r="W29" s="77">
        <v>26.56</v>
      </c>
      <c r="X29" s="77">
        <v>25.31</v>
      </c>
      <c r="Y29" s="77">
        <v>26.768000000000001</v>
      </c>
      <c r="Z29" s="78"/>
      <c r="AA29" s="79">
        <f>SUM(B29:Z29)</f>
        <v>915.46400000000006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290.363</v>
      </c>
      <c r="O31" s="62">
        <f t="shared" si="4"/>
        <v>206.07599999999999</v>
      </c>
      <c r="P31" s="62">
        <f t="shared" si="4"/>
        <v>106.051</v>
      </c>
      <c r="Q31" s="62">
        <f t="shared" si="4"/>
        <v>28.5</v>
      </c>
      <c r="R31" s="62">
        <f t="shared" si="4"/>
        <v>25.007999999999999</v>
      </c>
      <c r="S31" s="62">
        <f t="shared" si="4"/>
        <v>27.45</v>
      </c>
      <c r="T31" s="62">
        <f t="shared" si="4"/>
        <v>60.481000000000002</v>
      </c>
      <c r="U31" s="62">
        <f t="shared" si="4"/>
        <v>71.917000000000002</v>
      </c>
      <c r="V31" s="62">
        <f t="shared" si="4"/>
        <v>20.98</v>
      </c>
      <c r="W31" s="62">
        <f t="shared" si="4"/>
        <v>26.56</v>
      </c>
      <c r="X31" s="62">
        <f t="shared" si="4"/>
        <v>25.31</v>
      </c>
      <c r="Y31" s="62">
        <f t="shared" si="4"/>
        <v>26.768000000000001</v>
      </c>
      <c r="Z31" s="63" t="str">
        <f t="shared" si="4"/>
        <v/>
      </c>
      <c r="AA31" s="64">
        <f>SUM(AA28:AA30)</f>
        <v>915.46400000000006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28.6</v>
      </c>
      <c r="R38" s="99">
        <v>78.3</v>
      </c>
      <c r="S38" s="99">
        <v>17.5</v>
      </c>
      <c r="T38" s="99"/>
      <c r="U38" s="99"/>
      <c r="V38" s="99">
        <v>17.399999999999999</v>
      </c>
      <c r="W38" s="99"/>
      <c r="X38" s="99"/>
      <c r="Y38" s="99"/>
      <c r="Z38" s="100"/>
      <c r="AA38" s="79">
        <f t="shared" si="5"/>
        <v>141.80000000000001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28.6</v>
      </c>
      <c r="R39" s="88">
        <f t="shared" si="6"/>
        <v>78.3</v>
      </c>
      <c r="S39" s="88">
        <f t="shared" si="6"/>
        <v>17.5</v>
      </c>
      <c r="T39" s="88">
        <f t="shared" si="6"/>
        <v>0</v>
      </c>
      <c r="U39" s="88">
        <f t="shared" si="6"/>
        <v>0</v>
      </c>
      <c r="V39" s="88">
        <f t="shared" si="6"/>
        <v>17.399999999999999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141.80000000000001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28.6</v>
      </c>
      <c r="R46" s="99">
        <v>78.3</v>
      </c>
      <c r="S46" s="99">
        <v>17.5</v>
      </c>
      <c r="T46" s="99"/>
      <c r="U46" s="99"/>
      <c r="V46" s="99">
        <v>17.399999999999999</v>
      </c>
      <c r="W46" s="99"/>
      <c r="X46" s="99"/>
      <c r="Y46" s="99"/>
      <c r="Z46" s="100"/>
      <c r="AA46" s="79">
        <f t="shared" si="7"/>
        <v>141.80000000000001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28.6</v>
      </c>
      <c r="R48" s="88">
        <f t="shared" si="8"/>
        <v>78.3</v>
      </c>
      <c r="S48" s="88">
        <f t="shared" si="8"/>
        <v>17.5</v>
      </c>
      <c r="T48" s="88">
        <f t="shared" si="8"/>
        <v>0</v>
      </c>
      <c r="U48" s="88">
        <f t="shared" si="8"/>
        <v>0</v>
      </c>
      <c r="V48" s="88">
        <f t="shared" si="8"/>
        <v>17.399999999999999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141.80000000000001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290.363</v>
      </c>
      <c r="O51" s="88">
        <f t="shared" si="10"/>
        <v>206.07599999999999</v>
      </c>
      <c r="P51" s="88">
        <f t="shared" si="10"/>
        <v>106.051</v>
      </c>
      <c r="Q51" s="88">
        <f t="shared" si="10"/>
        <v>57.1</v>
      </c>
      <c r="R51" s="88">
        <f t="shared" si="10"/>
        <v>103.30799999999999</v>
      </c>
      <c r="S51" s="88">
        <f t="shared" si="10"/>
        <v>44.95</v>
      </c>
      <c r="T51" s="88">
        <f t="shared" si="10"/>
        <v>60.481000000000002</v>
      </c>
      <c r="U51" s="88">
        <f t="shared" si="10"/>
        <v>71.917000000000002</v>
      </c>
      <c r="V51" s="88">
        <f t="shared" si="10"/>
        <v>38.379999999999995</v>
      </c>
      <c r="W51" s="88">
        <f t="shared" si="10"/>
        <v>26.56</v>
      </c>
      <c r="X51" s="88">
        <f t="shared" si="10"/>
        <v>25.31</v>
      </c>
      <c r="Y51" s="88">
        <f t="shared" si="10"/>
        <v>26.768000000000001</v>
      </c>
      <c r="Z51" s="89" t="str">
        <f t="shared" si="10"/>
        <v/>
      </c>
      <c r="AA51" s="104">
        <f>SUM(B51:Z51)</f>
        <v>1057.2640000000001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290.35300000000001</v>
      </c>
      <c r="O4" s="18">
        <v>206.09699999999998</v>
      </c>
      <c r="P4" s="18">
        <v>106.021</v>
      </c>
      <c r="Q4" s="18">
        <v>57.114000000000004</v>
      </c>
      <c r="R4" s="18">
        <v>103.27400000000002</v>
      </c>
      <c r="S4" s="18">
        <v>44.933999999999997</v>
      </c>
      <c r="T4" s="18">
        <v>60.481000000000002</v>
      </c>
      <c r="U4" s="18">
        <v>71.910999999999987</v>
      </c>
      <c r="V4" s="18">
        <v>38.407999999999994</v>
      </c>
      <c r="W4" s="18">
        <v>26.560000000000002</v>
      </c>
      <c r="X4" s="18">
        <v>25.31</v>
      </c>
      <c r="Y4" s="18">
        <v>26.768000000000001</v>
      </c>
      <c r="Z4" s="19"/>
      <c r="AA4" s="20">
        <f>SUM(B4:Z4)</f>
        <v>1057.231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184.93</v>
      </c>
      <c r="O7" s="28">
        <v>166.03</v>
      </c>
      <c r="P7" s="28">
        <v>177.6</v>
      </c>
      <c r="Q7" s="28">
        <v>178.08</v>
      </c>
      <c r="R7" s="28">
        <v>181.99</v>
      </c>
      <c r="S7" s="28">
        <v>195</v>
      </c>
      <c r="T7" s="28">
        <v>198.66</v>
      </c>
      <c r="U7" s="28">
        <v>196</v>
      </c>
      <c r="V7" s="28">
        <v>181.36</v>
      </c>
      <c r="W7" s="28">
        <v>376.5</v>
      </c>
      <c r="X7" s="28">
        <v>361.33</v>
      </c>
      <c r="Y7" s="28">
        <v>184</v>
      </c>
      <c r="Z7" s="29"/>
      <c r="AA7" s="30">
        <f>IF(SUM(B7:Z7)&lt;&gt;0,AVERAGEIF(B7:Z7,"&lt;&gt;"""),"")</f>
        <v>215.12333333333333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4.2409999999999997</v>
      </c>
      <c r="O20" s="77">
        <v>4.1390000000000002</v>
      </c>
      <c r="P20" s="77">
        <v>1.915</v>
      </c>
      <c r="Q20" s="77">
        <v>14.249000000000001</v>
      </c>
      <c r="R20" s="77">
        <v>16.966999999999999</v>
      </c>
      <c r="S20" s="77">
        <v>12.177999999999999</v>
      </c>
      <c r="T20" s="77">
        <v>12.234000000000002</v>
      </c>
      <c r="U20" s="77">
        <v>11.513</v>
      </c>
      <c r="V20" s="77">
        <v>11.624000000000001</v>
      </c>
      <c r="W20" s="77">
        <v>0.7</v>
      </c>
      <c r="X20" s="77">
        <v>0.70599999999999996</v>
      </c>
      <c r="Y20" s="77">
        <v>15.455</v>
      </c>
      <c r="Z20" s="78"/>
      <c r="AA20" s="79">
        <f t="shared" si="2"/>
        <v>105.92100000000001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86.912000000000006</v>
      </c>
      <c r="O21" s="81">
        <v>143.858</v>
      </c>
      <c r="P21" s="81">
        <v>95.406000000000006</v>
      </c>
      <c r="Q21" s="81">
        <v>42.865000000000002</v>
      </c>
      <c r="R21" s="81">
        <v>86.307000000000002</v>
      </c>
      <c r="S21" s="81">
        <v>32.756</v>
      </c>
      <c r="T21" s="81">
        <v>48.247000000000007</v>
      </c>
      <c r="U21" s="81">
        <v>36.497999999999998</v>
      </c>
      <c r="V21" s="81">
        <v>26.783999999999999</v>
      </c>
      <c r="W21" s="81">
        <v>25.860000000000003</v>
      </c>
      <c r="X21" s="81">
        <v>24.603999999999999</v>
      </c>
      <c r="Y21" s="81">
        <v>11.312999999999999</v>
      </c>
      <c r="Z21" s="78"/>
      <c r="AA21" s="79">
        <f t="shared" si="2"/>
        <v>661.41000000000008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91.153000000000006</v>
      </c>
      <c r="O25" s="88">
        <f t="shared" si="3"/>
        <v>147.99700000000001</v>
      </c>
      <c r="P25" s="88">
        <f t="shared" si="3"/>
        <v>97.321000000000012</v>
      </c>
      <c r="Q25" s="88">
        <f t="shared" si="3"/>
        <v>57.114000000000004</v>
      </c>
      <c r="R25" s="88">
        <f t="shared" si="3"/>
        <v>103.274</v>
      </c>
      <c r="S25" s="88">
        <f t="shared" si="3"/>
        <v>44.933999999999997</v>
      </c>
      <c r="T25" s="88">
        <f t="shared" si="3"/>
        <v>60.481000000000009</v>
      </c>
      <c r="U25" s="88">
        <f t="shared" si="3"/>
        <v>48.010999999999996</v>
      </c>
      <c r="V25" s="88">
        <f t="shared" si="3"/>
        <v>38.408000000000001</v>
      </c>
      <c r="W25" s="88">
        <f t="shared" si="3"/>
        <v>26.560000000000002</v>
      </c>
      <c r="X25" s="88">
        <f t="shared" si="3"/>
        <v>25.31</v>
      </c>
      <c r="Y25" s="88">
        <f t="shared" si="3"/>
        <v>26.768000000000001</v>
      </c>
      <c r="Z25" s="89">
        <f t="shared" si="3"/>
        <v>0</v>
      </c>
      <c r="AA25" s="90">
        <f t="shared" si="3"/>
        <v>767.33100000000013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91.153000000000006</v>
      </c>
      <c r="O29" s="77">
        <v>147.99700000000001</v>
      </c>
      <c r="P29" s="77">
        <v>97.320999999999998</v>
      </c>
      <c r="Q29" s="77">
        <v>57.113999999999997</v>
      </c>
      <c r="R29" s="77">
        <v>103.274</v>
      </c>
      <c r="S29" s="77">
        <v>44.933999999999997</v>
      </c>
      <c r="T29" s="77">
        <v>60.481000000000002</v>
      </c>
      <c r="U29" s="77">
        <v>48.011000000000003</v>
      </c>
      <c r="V29" s="77">
        <v>38.408000000000001</v>
      </c>
      <c r="W29" s="77">
        <v>26.56</v>
      </c>
      <c r="X29" s="77">
        <v>25.31</v>
      </c>
      <c r="Y29" s="77">
        <v>26.768000000000001</v>
      </c>
      <c r="Z29" s="78"/>
      <c r="AA29" s="79">
        <f>SUM(B29:Z29)</f>
        <v>767.3309999999999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91.153000000000006</v>
      </c>
      <c r="O31" s="62">
        <f t="shared" si="4"/>
        <v>147.99700000000001</v>
      </c>
      <c r="P31" s="62">
        <f t="shared" si="4"/>
        <v>97.320999999999998</v>
      </c>
      <c r="Q31" s="62">
        <f t="shared" si="4"/>
        <v>57.113999999999997</v>
      </c>
      <c r="R31" s="62">
        <f t="shared" si="4"/>
        <v>103.274</v>
      </c>
      <c r="S31" s="62">
        <f t="shared" si="4"/>
        <v>44.933999999999997</v>
      </c>
      <c r="T31" s="62">
        <f t="shared" si="4"/>
        <v>60.481000000000002</v>
      </c>
      <c r="U31" s="62">
        <f t="shared" si="4"/>
        <v>48.011000000000003</v>
      </c>
      <c r="V31" s="62">
        <f t="shared" si="4"/>
        <v>38.408000000000001</v>
      </c>
      <c r="W31" s="62">
        <f t="shared" si="4"/>
        <v>26.56</v>
      </c>
      <c r="X31" s="62">
        <f t="shared" si="4"/>
        <v>25.31</v>
      </c>
      <c r="Y31" s="62">
        <f t="shared" si="4"/>
        <v>26.768000000000001</v>
      </c>
      <c r="Z31" s="63">
        <f t="shared" si="4"/>
        <v>0</v>
      </c>
      <c r="AA31" s="64">
        <f t="shared" si="4"/>
        <v>767.3309999999999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199.2</v>
      </c>
      <c r="O38" s="99">
        <v>58.1</v>
      </c>
      <c r="P38" s="99">
        <v>8.6999999999999993</v>
      </c>
      <c r="Q38" s="99"/>
      <c r="R38" s="99"/>
      <c r="S38" s="99"/>
      <c r="T38" s="99"/>
      <c r="U38" s="99">
        <v>23.9</v>
      </c>
      <c r="V38" s="99"/>
      <c r="W38" s="99"/>
      <c r="X38" s="99"/>
      <c r="Y38" s="99"/>
      <c r="Z38" s="100"/>
      <c r="AA38" s="79">
        <f t="shared" si="5"/>
        <v>289.89999999999998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199.2</v>
      </c>
      <c r="O39" s="88">
        <f t="shared" si="6"/>
        <v>58.1</v>
      </c>
      <c r="P39" s="88">
        <f t="shared" si="6"/>
        <v>8.6999999999999993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23.9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289.89999999999998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199.2</v>
      </c>
      <c r="O46" s="99">
        <v>58.1</v>
      </c>
      <c r="P46" s="99">
        <v>8.6999999999999993</v>
      </c>
      <c r="Q46" s="99"/>
      <c r="R46" s="99"/>
      <c r="S46" s="99"/>
      <c r="T46" s="99"/>
      <c r="U46" s="99">
        <v>23.9</v>
      </c>
      <c r="V46" s="99"/>
      <c r="W46" s="99"/>
      <c r="X46" s="99"/>
      <c r="Y46" s="99"/>
      <c r="Z46" s="100"/>
      <c r="AA46" s="79">
        <f t="shared" si="7"/>
        <v>289.89999999999998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199.2</v>
      </c>
      <c r="O48" s="88">
        <f t="shared" si="8"/>
        <v>58.1</v>
      </c>
      <c r="P48" s="88">
        <f t="shared" si="8"/>
        <v>8.6999999999999993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23.9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289.89999999999998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290.35300000000001</v>
      </c>
      <c r="O51" s="88">
        <f t="shared" si="10"/>
        <v>206.09700000000001</v>
      </c>
      <c r="P51" s="88">
        <f t="shared" si="10"/>
        <v>106.02100000000002</v>
      </c>
      <c r="Q51" s="88">
        <f t="shared" si="10"/>
        <v>57.114000000000004</v>
      </c>
      <c r="R51" s="88">
        <f t="shared" si="10"/>
        <v>103.274</v>
      </c>
      <c r="S51" s="88">
        <f t="shared" si="10"/>
        <v>44.933999999999997</v>
      </c>
      <c r="T51" s="88">
        <f t="shared" si="10"/>
        <v>60.481000000000009</v>
      </c>
      <c r="U51" s="88">
        <f t="shared" si="10"/>
        <v>71.911000000000001</v>
      </c>
      <c r="V51" s="88">
        <f t="shared" si="10"/>
        <v>38.408000000000001</v>
      </c>
      <c r="W51" s="88">
        <f t="shared" si="10"/>
        <v>26.560000000000002</v>
      </c>
      <c r="X51" s="88">
        <f t="shared" si="10"/>
        <v>25.31</v>
      </c>
      <c r="Y51" s="88">
        <f t="shared" si="10"/>
        <v>26.768000000000001</v>
      </c>
      <c r="Z51" s="89">
        <f t="shared" si="10"/>
        <v>0</v>
      </c>
      <c r="AA51" s="104">
        <f>SUM(B51:Z51)</f>
        <v>1057.231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199.2</v>
      </c>
      <c r="O4" s="18">
        <v>58.1</v>
      </c>
      <c r="P4" s="18">
        <v>8.6999999999999993</v>
      </c>
      <c r="Q4" s="18">
        <v>-28.6</v>
      </c>
      <c r="R4" s="18">
        <v>-78.3</v>
      </c>
      <c r="S4" s="18">
        <v>-17.5</v>
      </c>
      <c r="T4" s="18"/>
      <c r="U4" s="18">
        <v>23.9</v>
      </c>
      <c r="V4" s="18">
        <v>-17.399999999999999</v>
      </c>
      <c r="W4" s="18"/>
      <c r="X4" s="18"/>
      <c r="Y4" s="18"/>
      <c r="Z4" s="19"/>
      <c r="AA4" s="111">
        <f>SUM(B4:Z4)</f>
        <v>148.10000000000002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184.93</v>
      </c>
      <c r="O7" s="117">
        <v>166.03</v>
      </c>
      <c r="P7" s="117">
        <v>177.6</v>
      </c>
      <c r="Q7" s="117">
        <v>178.08</v>
      </c>
      <c r="R7" s="117">
        <v>181.99</v>
      </c>
      <c r="S7" s="117">
        <v>195</v>
      </c>
      <c r="T7" s="117">
        <v>198.66</v>
      </c>
      <c r="U7" s="117">
        <v>196</v>
      </c>
      <c r="V7" s="117">
        <v>181.36</v>
      </c>
      <c r="W7" s="117">
        <v>376.5</v>
      </c>
      <c r="X7" s="117">
        <v>361.33</v>
      </c>
      <c r="Y7" s="117">
        <v>184</v>
      </c>
      <c r="Z7" s="118"/>
      <c r="AA7" s="119">
        <f>IF(SUM(B7:Z7)&lt;&gt;0,AVERAGEIF(B7:Z7,"&lt;&gt;"""),"")</f>
        <v>215.12333333333333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28.6</v>
      </c>
      <c r="R15" s="133">
        <v>78.3</v>
      </c>
      <c r="S15" s="133">
        <v>17.5</v>
      </c>
      <c r="T15" s="133"/>
      <c r="U15" s="133"/>
      <c r="V15" s="133">
        <v>17.399999999999999</v>
      </c>
      <c r="W15" s="133"/>
      <c r="X15" s="133"/>
      <c r="Y15" s="133"/>
      <c r="Z15" s="131"/>
      <c r="AA15" s="132">
        <f t="shared" si="0"/>
        <v>141.80000000000001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28.6</v>
      </c>
      <c r="R16" s="135">
        <f t="shared" si="1"/>
        <v>78.3</v>
      </c>
      <c r="S16" s="135">
        <f t="shared" si="1"/>
        <v>17.5</v>
      </c>
      <c r="T16" s="135">
        <f t="shared" si="1"/>
        <v>0</v>
      </c>
      <c r="U16" s="135">
        <f t="shared" si="1"/>
        <v>0</v>
      </c>
      <c r="V16" s="135">
        <f t="shared" si="1"/>
        <v>17.399999999999999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141.80000000000001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199.2</v>
      </c>
      <c r="O23" s="133">
        <v>58.1</v>
      </c>
      <c r="P23" s="133">
        <v>8.6999999999999993</v>
      </c>
      <c r="Q23" s="133"/>
      <c r="R23" s="133"/>
      <c r="S23" s="133"/>
      <c r="T23" s="133"/>
      <c r="U23" s="133">
        <v>23.9</v>
      </c>
      <c r="V23" s="133"/>
      <c r="W23" s="133"/>
      <c r="X23" s="133"/>
      <c r="Y23" s="133"/>
      <c r="Z23" s="131"/>
      <c r="AA23" s="132">
        <f t="shared" si="2"/>
        <v>289.89999999999998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199.2</v>
      </c>
      <c r="O24" s="135">
        <f t="shared" si="3"/>
        <v>58.1</v>
      </c>
      <c r="P24" s="135">
        <f t="shared" si="3"/>
        <v>8.6999999999999993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23.9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289.89999999999998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2023-01-26T09:19:33Z</dcterms:created>
  <dcterms:modified xsi:type="dcterms:W3CDTF">2023-01-26T09:19:34Z</dcterms:modified>
</cp:coreProperties>
</file>