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<sst xmlns="http://schemas.openxmlformats.org/spreadsheetml/2006/main" count="117" uniqueCount="53">
  <si>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25/01/2023 11:28:22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</si>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</sst>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</c:v>
                </c:pt>
                <c:pt idx="14">
                  <c:v>66.353000000000009</c:v>
                </c:pt>
                <c:pt idx="15">
                  <c:v>71.918000000000006</c:v>
                </c:pt>
                <c:pt idx="16">
                  <c:v>47.929000000000002</c:v>
                </c:pt>
                <c:pt idx="17">
                  <c:v>26.451000000000001</c:v>
                </c:pt>
                <c:pt idx="18">
                  <c:v>73.385999999999996</c:v>
                </c:pt>
                <c:pt idx="19">
                  <c:v>24.85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21.405999999999999</c:v>
                </c:pt>
                <c:pt idx="13">
                  <c:v>25.605</c:v>
                </c:pt>
                <c:pt idx="14">
                  <c:v>24.323</c:v>
                </c:pt>
                <c:pt idx="15">
                  <c:v>23.143999999999998</c:v>
                </c:pt>
                <c:pt idx="16">
                  <c:v>30.511000000000003</c:v>
                </c:pt>
                <c:pt idx="17">
                  <c:v>35.227000000000004</c:v>
                </c:pt>
                <c:pt idx="18">
                  <c:v>37.820999999999998</c:v>
                </c:pt>
                <c:pt idx="19">
                  <c:v>31.6</c:v>
                </c:pt>
                <c:pt idx="20">
                  <c:v>34.459000000000003</c:v>
                </c:pt>
                <c:pt idx="21">
                  <c:v>38.729999999999997</c:v>
                </c:pt>
                <c:pt idx="22">
                  <c:v>40.426000000000002</c:v>
                </c:pt>
                <c:pt idx="23">
                  <c:v>34.238999999999997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135096"/>
        <c:axId val="394135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40.376999999999995</c:v>
                </c:pt>
                <c:pt idx="13">
                  <c:v>36.24</c:v>
                </c:pt>
                <c:pt idx="14">
                  <c:v>99.316999999999979</c:v>
                </c:pt>
                <c:pt idx="15">
                  <c:v>99.632000000000005</c:v>
                </c:pt>
                <c:pt idx="16">
                  <c:v>95.643999999999991</c:v>
                </c:pt>
                <c:pt idx="17">
                  <c:v>65.644000000000005</c:v>
                </c:pt>
                <c:pt idx="18">
                  <c:v>111.914</c:v>
                </c:pt>
                <c:pt idx="19">
                  <c:v>57.331000000000003</c:v>
                </c:pt>
                <c:pt idx="20">
                  <c:v>37.689999999999991</c:v>
                </c:pt>
                <c:pt idx="21">
                  <c:v>38.683</c:v>
                </c:pt>
                <c:pt idx="22">
                  <c:v>40.750999999999998</c:v>
                </c:pt>
                <c:pt idx="23">
                  <c:v>40.341000000000001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35096"/>
        <c:axId val="394135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193.2</c:v>
                </c:pt>
                <c:pt idx="13">
                  <c:v>185.2</c:v>
                </c:pt>
                <c:pt idx="14">
                  <c:v>215.57</c:v>
                </c:pt>
                <c:pt idx="15">
                  <c:v>218.5</c:v>
                </c:pt>
                <c:pt idx="16">
                  <c:v>211</c:v>
                </c:pt>
                <c:pt idx="17">
                  <c:v>210</c:v>
                </c:pt>
                <c:pt idx="18">
                  <c:v>215.63</c:v>
                </c:pt>
                <c:pt idx="19">
                  <c:v>208.7</c:v>
                </c:pt>
                <c:pt idx="20">
                  <c:v>192.28</c:v>
                </c:pt>
                <c:pt idx="21">
                  <c:v>178.07</c:v>
                </c:pt>
                <c:pt idx="22">
                  <c:v>176.01</c:v>
                </c:pt>
                <c:pt idx="23">
                  <c:v>167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36272"/>
        <c:axId val="394135880"/>
      </c:lineChart>
      <c:catAx>
        <c:axId val="394135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35488"/>
        <c:crosses val="autoZero"/>
        <c:auto val="1"/>
        <c:lblAlgn val="ctr"/>
        <c:lblOffset val="100"/>
        <c:noMultiLvlLbl val="0"/>
      </c:catAx>
      <c:valAx>
        <c:axId val="39413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35096"/>
        <c:crosses val="autoZero"/>
        <c:crossBetween val="between"/>
      </c:valAx>
      <c:valAx>
        <c:axId val="394135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36272"/>
        <c:crosses val="max"/>
        <c:crossBetween val="between"/>
      </c:valAx>
      <c:catAx>
        <c:axId val="394136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135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40.377000000000002</v>
      </c>
      <c r="O4" s="18">
        <v>36.239999999999995</v>
      </c>
      <c r="P4" s="18">
        <v>99.317000000000007</v>
      </c>
      <c r="Q4" s="18">
        <v>99.666999999999987</v>
      </c>
      <c r="R4" s="18">
        <v>95.623000000000005</v>
      </c>
      <c r="S4" s="18">
        <v>65.665000000000006</v>
      </c>
      <c r="T4" s="18">
        <v>111.94000000000001</v>
      </c>
      <c r="U4" s="18">
        <v>57.281000000000006</v>
      </c>
      <c r="V4" s="18">
        <v>37.693000000000005</v>
      </c>
      <c r="W4" s="18">
        <v>38.729999999999997</v>
      </c>
      <c r="X4" s="18">
        <v>40.721000000000004</v>
      </c>
      <c r="Y4" s="18">
        <v>40.369</v>
      </c>
      <c r="Z4" s="19"/>
      <c r="AA4" s="20">
        <f>SUM(B4:Z4)</f>
        <v>763.62300000000016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193.2</v>
      </c>
      <c r="O7" s="28">
        <v>185.2</v>
      </c>
      <c r="P7" s="28">
        <v>215.57</v>
      </c>
      <c r="Q7" s="28">
        <v>218.5</v>
      </c>
      <c r="R7" s="28">
        <v>211</v>
      </c>
      <c r="S7" s="28">
        <v>210</v>
      </c>
      <c r="T7" s="28">
        <v>215.63</v>
      </c>
      <c r="U7" s="28">
        <v>208.7</v>
      </c>
      <c r="V7" s="28">
        <v>192.28</v>
      </c>
      <c r="W7" s="28">
        <v>178.07</v>
      </c>
      <c r="X7" s="28">
        <v>176.01</v>
      </c>
      <c r="Y7" s="28">
        <v>167</v>
      </c>
      <c r="Z7" s="29"/>
      <c r="AA7" s="30">
        <f>IF(SUM(B7:Z7)&lt;&gt;0,AVERAGEIF(B7:Z7,"&lt;&gt;"""),"")</f>
        <v>197.59666666666666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</v>
      </c>
      <c r="O12" s="52"/>
      <c r="P12" s="52">
        <v>66.353000000000009</v>
      </c>
      <c r="Q12" s="52">
        <v>71.918000000000006</v>
      </c>
      <c r="R12" s="52">
        <v>47.929000000000002</v>
      </c>
      <c r="S12" s="52">
        <v>26.451000000000001</v>
      </c>
      <c r="T12" s="52">
        <v>73.385999999999996</v>
      </c>
      <c r="U12" s="52">
        <v>24.85</v>
      </c>
      <c r="V12" s="52"/>
      <c r="W12" s="52"/>
      <c r="X12" s="52"/>
      <c r="Y12" s="52"/>
      <c r="Z12" s="53"/>
      <c r="AA12" s="54">
        <f t="shared" si="0"/>
        <v>316.88700000000006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21.405999999999999</v>
      </c>
      <c r="O14" s="57">
        <v>25.605</v>
      </c>
      <c r="P14" s="57">
        <v>24.323</v>
      </c>
      <c r="Q14" s="57">
        <v>23.143999999999998</v>
      </c>
      <c r="R14" s="57">
        <v>30.511000000000003</v>
      </c>
      <c r="S14" s="57">
        <v>35.227000000000004</v>
      </c>
      <c r="T14" s="57">
        <v>37.820999999999998</v>
      </c>
      <c r="U14" s="57">
        <v>31.6</v>
      </c>
      <c r="V14" s="57">
        <v>34.459000000000003</v>
      </c>
      <c r="W14" s="57">
        <v>38.729999999999997</v>
      </c>
      <c r="X14" s="57">
        <v>40.426000000000002</v>
      </c>
      <c r="Y14" s="57">
        <v>34.238999999999997</v>
      </c>
      <c r="Z14" s="58"/>
      <c r="AA14" s="59">
        <f t="shared" si="0"/>
        <v>377.49099999999999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27.405999999999999</v>
      </c>
      <c r="O16" s="62">
        <f t="shared" si="1"/>
        <v>25.605</v>
      </c>
      <c r="P16" s="62">
        <f t="shared" si="1"/>
        <v>90.676000000000016</v>
      </c>
      <c r="Q16" s="62">
        <f t="shared" si="1"/>
        <v>95.062000000000012</v>
      </c>
      <c r="R16" s="62">
        <f t="shared" si="1"/>
        <v>78.44</v>
      </c>
      <c r="S16" s="62">
        <f t="shared" si="1"/>
        <v>61.678000000000004</v>
      </c>
      <c r="T16" s="62">
        <f t="shared" si="1"/>
        <v>111.20699999999999</v>
      </c>
      <c r="U16" s="62">
        <f t="shared" si="1"/>
        <v>56.45</v>
      </c>
      <c r="V16" s="62">
        <f t="shared" si="1"/>
        <v>34.459000000000003</v>
      </c>
      <c r="W16" s="62">
        <f t="shared" si="1"/>
        <v>38.729999999999997</v>
      </c>
      <c r="X16" s="62">
        <f t="shared" si="1"/>
        <v>40.426000000000002</v>
      </c>
      <c r="Y16" s="62">
        <f t="shared" si="1"/>
        <v>34.238999999999997</v>
      </c>
      <c r="Z16" s="63" t="str">
        <f t="shared" si="1"/>
        <v/>
      </c>
      <c r="AA16" s="64">
        <f>SUM(AA10:AA15)</f>
        <v>694.37800000000004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7.9000000000000001E-2</v>
      </c>
      <c r="P20" s="77"/>
      <c r="Q20" s="77"/>
      <c r="R20" s="77"/>
      <c r="S20" s="77">
        <v>4.2000000000000003E-2</v>
      </c>
      <c r="T20" s="77">
        <v>0.12</v>
      </c>
      <c r="U20" s="77">
        <v>0.06</v>
      </c>
      <c r="V20" s="77">
        <v>3.4000000000000002E-2</v>
      </c>
      <c r="W20" s="77"/>
      <c r="X20" s="77"/>
      <c r="Y20" s="77"/>
      <c r="Z20" s="78"/>
      <c r="AA20" s="79">
        <f t="shared" si="2"/>
        <v>0.33499999999999996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12.971</v>
      </c>
      <c r="O21" s="81">
        <v>10.556000000000001</v>
      </c>
      <c r="P21" s="81">
        <v>8.641</v>
      </c>
      <c r="Q21" s="81">
        <v>4.6050000000000004</v>
      </c>
      <c r="R21" s="81">
        <v>17.183000000000003</v>
      </c>
      <c r="S21" s="81">
        <v>3.9449999999999998</v>
      </c>
      <c r="T21" s="81">
        <v>0.61299999999999999</v>
      </c>
      <c r="U21" s="81">
        <v>0.77100000000000002</v>
      </c>
      <c r="V21" s="81"/>
      <c r="W21" s="81"/>
      <c r="X21" s="81">
        <v>0.29499999999999998</v>
      </c>
      <c r="Y21" s="81">
        <v>6.13</v>
      </c>
      <c r="Z21" s="78"/>
      <c r="AA21" s="79">
        <f t="shared" si="2"/>
        <v>65.710000000000008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12.971</v>
      </c>
      <c r="O25" s="88">
        <f t="shared" si="3"/>
        <v>10.635000000000002</v>
      </c>
      <c r="P25" s="88">
        <f t="shared" si="3"/>
        <v>8.641</v>
      </c>
      <c r="Q25" s="88">
        <f t="shared" si="3"/>
        <v>4.6050000000000004</v>
      </c>
      <c r="R25" s="88">
        <f t="shared" si="3"/>
        <v>17.183000000000003</v>
      </c>
      <c r="S25" s="88">
        <f t="shared" si="3"/>
        <v>3.9869999999999997</v>
      </c>
      <c r="T25" s="88">
        <f t="shared" si="3"/>
        <v>0.73299999999999998</v>
      </c>
      <c r="U25" s="88">
        <f t="shared" si="3"/>
        <v>0.83099999999999996</v>
      </c>
      <c r="V25" s="88">
        <f t="shared" si="3"/>
        <v>3.4000000000000002E-2</v>
      </c>
      <c r="W25" s="88">
        <f t="shared" si="3"/>
        <v>0</v>
      </c>
      <c r="X25" s="88">
        <f t="shared" si="3"/>
        <v>0.29499999999999998</v>
      </c>
      <c r="Y25" s="88">
        <f t="shared" si="3"/>
        <v>6.13</v>
      </c>
      <c r="Z25" s="89" t="str">
        <f t="shared" si="3"/>
        <v/>
      </c>
      <c r="AA25" s="90">
        <f>SUM(AA19:AA24)</f>
        <v>66.045000000000002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40.377000000000002</v>
      </c>
      <c r="O29" s="77">
        <v>36.24</v>
      </c>
      <c r="P29" s="77">
        <v>99.316999999999993</v>
      </c>
      <c r="Q29" s="77">
        <v>99.667000000000002</v>
      </c>
      <c r="R29" s="77">
        <v>95.623000000000005</v>
      </c>
      <c r="S29" s="77">
        <v>65.665000000000006</v>
      </c>
      <c r="T29" s="77">
        <v>111.94</v>
      </c>
      <c r="U29" s="77">
        <v>57.280999999999999</v>
      </c>
      <c r="V29" s="77">
        <v>34.493000000000002</v>
      </c>
      <c r="W29" s="77">
        <v>38.729999999999997</v>
      </c>
      <c r="X29" s="77">
        <v>40.720999999999997</v>
      </c>
      <c r="Y29" s="77">
        <v>40.369</v>
      </c>
      <c r="Z29" s="78"/>
      <c r="AA29" s="79">
        <f>SUM(B29:Z29)</f>
        <v>760.423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40.377000000000002</v>
      </c>
      <c r="O31" s="62">
        <f t="shared" si="4"/>
        <v>36.24</v>
      </c>
      <c r="P31" s="62">
        <f t="shared" si="4"/>
        <v>99.316999999999993</v>
      </c>
      <c r="Q31" s="62">
        <f t="shared" si="4"/>
        <v>99.667000000000002</v>
      </c>
      <c r="R31" s="62">
        <f t="shared" si="4"/>
        <v>95.623000000000005</v>
      </c>
      <c r="S31" s="62">
        <f t="shared" si="4"/>
        <v>65.665000000000006</v>
      </c>
      <c r="T31" s="62">
        <f t="shared" si="4"/>
        <v>111.94</v>
      </c>
      <c r="U31" s="62">
        <f t="shared" si="4"/>
        <v>57.280999999999999</v>
      </c>
      <c r="V31" s="62">
        <f t="shared" si="4"/>
        <v>34.493000000000002</v>
      </c>
      <c r="W31" s="62">
        <f t="shared" si="4"/>
        <v>38.729999999999997</v>
      </c>
      <c r="X31" s="62">
        <f t="shared" si="4"/>
        <v>40.720999999999997</v>
      </c>
      <c r="Y31" s="62">
        <f t="shared" si="4"/>
        <v>40.369</v>
      </c>
      <c r="Z31" s="63" t="str">
        <f t="shared" si="4"/>
        <v/>
      </c>
      <c r="AA31" s="64">
        <f>SUM(AA28:AA30)</f>
        <v>760.423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3.2</v>
      </c>
      <c r="W38" s="99"/>
      <c r="X38" s="99"/>
      <c r="Y38" s="99"/>
      <c r="Z38" s="100"/>
      <c r="AA38" s="79">
        <f t="shared" si="5"/>
        <v>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3.2</v>
      </c>
      <c r="W46" s="99"/>
      <c r="X46" s="99"/>
      <c r="Y46" s="99"/>
      <c r="Z46" s="100"/>
      <c r="AA46" s="79">
        <f t="shared" si="7"/>
        <v>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40.376999999999995</v>
      </c>
      <c r="O51" s="88">
        <f t="shared" si="10"/>
        <v>36.24</v>
      </c>
      <c r="P51" s="88">
        <f t="shared" si="10"/>
        <v>99.317000000000021</v>
      </c>
      <c r="Q51" s="88">
        <f t="shared" si="10"/>
        <v>99.667000000000016</v>
      </c>
      <c r="R51" s="88">
        <f t="shared" si="10"/>
        <v>95.623000000000005</v>
      </c>
      <c r="S51" s="88">
        <f t="shared" si="10"/>
        <v>65.665000000000006</v>
      </c>
      <c r="T51" s="88">
        <f t="shared" si="10"/>
        <v>111.94</v>
      </c>
      <c r="U51" s="88">
        <f t="shared" si="10"/>
        <v>57.281000000000006</v>
      </c>
      <c r="V51" s="88">
        <f t="shared" si="10"/>
        <v>37.693000000000005</v>
      </c>
      <c r="W51" s="88">
        <f t="shared" si="10"/>
        <v>38.729999999999997</v>
      </c>
      <c r="X51" s="88">
        <f t="shared" si="10"/>
        <v>40.721000000000004</v>
      </c>
      <c r="Y51" s="88">
        <f t="shared" si="10"/>
        <v>40.369</v>
      </c>
      <c r="Z51" s="89" t="str">
        <f t="shared" si="10"/>
        <v/>
      </c>
      <c r="AA51" s="104">
        <f>SUM(B51:Z51)</f>
        <v>763.62300000000016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40.376999999999995</v>
      </c>
      <c r="O4" s="18">
        <v>36.24</v>
      </c>
      <c r="P4" s="18">
        <v>99.316999999999979</v>
      </c>
      <c r="Q4" s="18">
        <v>99.632000000000005</v>
      </c>
      <c r="R4" s="18">
        <v>95.643999999999991</v>
      </c>
      <c r="S4" s="18">
        <v>65.644000000000005</v>
      </c>
      <c r="T4" s="18">
        <v>111.914</v>
      </c>
      <c r="U4" s="18">
        <v>57.331000000000003</v>
      </c>
      <c r="V4" s="18">
        <v>37.689999999999991</v>
      </c>
      <c r="W4" s="18">
        <v>38.683</v>
      </c>
      <c r="X4" s="18">
        <v>40.750999999999998</v>
      </c>
      <c r="Y4" s="18">
        <v>40.341000000000001</v>
      </c>
      <c r="Z4" s="19"/>
      <c r="AA4" s="20">
        <f>SUM(B4:Z4)</f>
        <v>763.56399999999996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193.2</v>
      </c>
      <c r="O7" s="28">
        <v>185.2</v>
      </c>
      <c r="P7" s="28">
        <v>215.57</v>
      </c>
      <c r="Q7" s="28">
        <v>218.5</v>
      </c>
      <c r="R7" s="28">
        <v>211</v>
      </c>
      <c r="S7" s="28">
        <v>210</v>
      </c>
      <c r="T7" s="28">
        <v>215.63</v>
      </c>
      <c r="U7" s="28">
        <v>208.7</v>
      </c>
      <c r="V7" s="28">
        <v>192.28</v>
      </c>
      <c r="W7" s="28">
        <v>178.07</v>
      </c>
      <c r="X7" s="28">
        <v>176.01</v>
      </c>
      <c r="Y7" s="28">
        <v>167</v>
      </c>
      <c r="Z7" s="29"/>
      <c r="AA7" s="30">
        <f>IF(SUM(B7:Z7)&lt;&gt;0,AVERAGEIF(B7:Z7,"&lt;&gt;"""),"")</f>
        <v>197.59666666666666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12.818000000000001</v>
      </c>
      <c r="O20" s="77">
        <v>15.553000000000001</v>
      </c>
      <c r="P20" s="77">
        <v>8.9209999999999994</v>
      </c>
      <c r="Q20" s="77">
        <v>8.5670000000000002</v>
      </c>
      <c r="R20" s="77">
        <v>5.2060000000000004</v>
      </c>
      <c r="S20" s="77">
        <v>5.6920000000000002</v>
      </c>
      <c r="T20" s="77">
        <v>5.1240000000000006</v>
      </c>
      <c r="U20" s="77">
        <v>11.346</v>
      </c>
      <c r="V20" s="77">
        <v>12.030000000000001</v>
      </c>
      <c r="W20" s="77">
        <v>4.9930000000000003</v>
      </c>
      <c r="X20" s="77">
        <v>8.6720000000000006</v>
      </c>
      <c r="Y20" s="77">
        <v>11.009</v>
      </c>
      <c r="Z20" s="78"/>
      <c r="AA20" s="79">
        <f t="shared" si="2"/>
        <v>109.931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27.558999999999997</v>
      </c>
      <c r="O21" s="81">
        <v>20.687000000000001</v>
      </c>
      <c r="P21" s="81">
        <v>22.995999999999999</v>
      </c>
      <c r="Q21" s="81">
        <v>20.265000000000001</v>
      </c>
      <c r="R21" s="81">
        <v>17.637999999999998</v>
      </c>
      <c r="S21" s="81">
        <v>19.552</v>
      </c>
      <c r="T21" s="81">
        <v>23.689999999999998</v>
      </c>
      <c r="U21" s="81">
        <v>24.385000000000002</v>
      </c>
      <c r="V21" s="81">
        <v>25.659999999999997</v>
      </c>
      <c r="W21" s="81">
        <v>24.59</v>
      </c>
      <c r="X21" s="81">
        <v>24.479000000000003</v>
      </c>
      <c r="Y21" s="81">
        <v>22.731999999999999</v>
      </c>
      <c r="Z21" s="78"/>
      <c r="AA21" s="79">
        <f t="shared" si="2"/>
        <v>274.23299999999995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40.376999999999995</v>
      </c>
      <c r="O25" s="88">
        <f t="shared" si="3"/>
        <v>36.24</v>
      </c>
      <c r="P25" s="88">
        <f t="shared" si="3"/>
        <v>31.916999999999998</v>
      </c>
      <c r="Q25" s="88">
        <f t="shared" si="3"/>
        <v>28.832000000000001</v>
      </c>
      <c r="R25" s="88">
        <f t="shared" si="3"/>
        <v>22.843999999999998</v>
      </c>
      <c r="S25" s="88">
        <f t="shared" si="3"/>
        <v>25.244</v>
      </c>
      <c r="T25" s="88">
        <f t="shared" si="3"/>
        <v>28.814</v>
      </c>
      <c r="U25" s="88">
        <f t="shared" si="3"/>
        <v>35.731000000000002</v>
      </c>
      <c r="V25" s="88">
        <f t="shared" si="3"/>
        <v>37.69</v>
      </c>
      <c r="W25" s="88">
        <f t="shared" si="3"/>
        <v>29.582999999999998</v>
      </c>
      <c r="X25" s="88">
        <f t="shared" si="3"/>
        <v>33.151000000000003</v>
      </c>
      <c r="Y25" s="88">
        <f t="shared" si="3"/>
        <v>33.741</v>
      </c>
      <c r="Z25" s="89">
        <f t="shared" si="3"/>
        <v>0</v>
      </c>
      <c r="AA25" s="90">
        <f t="shared" si="3"/>
        <v>384.16399999999993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40.377000000000002</v>
      </c>
      <c r="O29" s="77">
        <v>36.24</v>
      </c>
      <c r="P29" s="77">
        <v>31.917000000000002</v>
      </c>
      <c r="Q29" s="77">
        <v>28.832000000000001</v>
      </c>
      <c r="R29" s="77">
        <v>22.844000000000001</v>
      </c>
      <c r="S29" s="77">
        <v>25.244</v>
      </c>
      <c r="T29" s="77">
        <v>28.814</v>
      </c>
      <c r="U29" s="77">
        <v>35.731000000000002</v>
      </c>
      <c r="V29" s="77">
        <v>37.69</v>
      </c>
      <c r="W29" s="77">
        <v>29.582999999999998</v>
      </c>
      <c r="X29" s="77">
        <v>33.151000000000003</v>
      </c>
      <c r="Y29" s="77">
        <v>33.741</v>
      </c>
      <c r="Z29" s="78"/>
      <c r="AA29" s="79">
        <f>SUM(B29:Z29)</f>
        <v>384.16399999999993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40.377000000000002</v>
      </c>
      <c r="O31" s="62">
        <f t="shared" si="4"/>
        <v>36.24</v>
      </c>
      <c r="P31" s="62">
        <f t="shared" si="4"/>
        <v>31.917000000000002</v>
      </c>
      <c r="Q31" s="62">
        <f t="shared" si="4"/>
        <v>28.832000000000001</v>
      </c>
      <c r="R31" s="62">
        <f t="shared" si="4"/>
        <v>22.844000000000001</v>
      </c>
      <c r="S31" s="62">
        <f t="shared" si="4"/>
        <v>25.244</v>
      </c>
      <c r="T31" s="62">
        <f t="shared" si="4"/>
        <v>28.814</v>
      </c>
      <c r="U31" s="62">
        <f t="shared" si="4"/>
        <v>35.731000000000002</v>
      </c>
      <c r="V31" s="62">
        <f t="shared" si="4"/>
        <v>37.69</v>
      </c>
      <c r="W31" s="62">
        <f t="shared" si="4"/>
        <v>29.582999999999998</v>
      </c>
      <c r="X31" s="62">
        <f t="shared" si="4"/>
        <v>33.151000000000003</v>
      </c>
      <c r="Y31" s="62">
        <f t="shared" si="4"/>
        <v>33.741</v>
      </c>
      <c r="Z31" s="63">
        <f t="shared" si="4"/>
        <v>0</v>
      </c>
      <c r="AA31" s="64">
        <f t="shared" si="4"/>
        <v>384.16399999999993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67.400000000000006</v>
      </c>
      <c r="Q38" s="99">
        <v>70.8</v>
      </c>
      <c r="R38" s="99">
        <v>72.8</v>
      </c>
      <c r="S38" s="99">
        <v>40.4</v>
      </c>
      <c r="T38" s="99">
        <v>83.1</v>
      </c>
      <c r="U38" s="99">
        <v>21.6</v>
      </c>
      <c r="V38" s="99"/>
      <c r="W38" s="99">
        <v>9.1</v>
      </c>
      <c r="X38" s="99">
        <v>7.6</v>
      </c>
      <c r="Y38" s="99">
        <v>6.6</v>
      </c>
      <c r="Z38" s="100"/>
      <c r="AA38" s="79">
        <f t="shared" si="5"/>
        <v>379.40000000000009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67.400000000000006</v>
      </c>
      <c r="Q39" s="88">
        <f t="shared" si="6"/>
        <v>70.8</v>
      </c>
      <c r="R39" s="88">
        <f t="shared" si="6"/>
        <v>72.8</v>
      </c>
      <c r="S39" s="88">
        <f t="shared" si="6"/>
        <v>40.4</v>
      </c>
      <c r="T39" s="88">
        <f t="shared" si="6"/>
        <v>83.1</v>
      </c>
      <c r="U39" s="88">
        <f t="shared" si="6"/>
        <v>21.6</v>
      </c>
      <c r="V39" s="88">
        <f t="shared" si="6"/>
        <v>0</v>
      </c>
      <c r="W39" s="88">
        <f t="shared" si="6"/>
        <v>9.1</v>
      </c>
      <c r="X39" s="88">
        <f t="shared" si="6"/>
        <v>7.6</v>
      </c>
      <c r="Y39" s="88">
        <f t="shared" si="6"/>
        <v>6.6</v>
      </c>
      <c r="Z39" s="89">
        <f t="shared" si="6"/>
        <v>0</v>
      </c>
      <c r="AA39" s="90">
        <f t="shared" si="5"/>
        <v>379.40000000000009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67.400000000000006</v>
      </c>
      <c r="Q46" s="99">
        <v>70.8</v>
      </c>
      <c r="R46" s="99">
        <v>72.8</v>
      </c>
      <c r="S46" s="99">
        <v>40.4</v>
      </c>
      <c r="T46" s="99">
        <v>83.1</v>
      </c>
      <c r="U46" s="99">
        <v>21.6</v>
      </c>
      <c r="V46" s="99"/>
      <c r="W46" s="99">
        <v>9.1</v>
      </c>
      <c r="X46" s="99">
        <v>7.6</v>
      </c>
      <c r="Y46" s="99">
        <v>6.6</v>
      </c>
      <c r="Z46" s="100"/>
      <c r="AA46" s="79">
        <f t="shared" si="7"/>
        <v>379.40000000000009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67.400000000000006</v>
      </c>
      <c r="Q48" s="88">
        <f t="shared" si="8"/>
        <v>70.8</v>
      </c>
      <c r="R48" s="88">
        <f t="shared" si="8"/>
        <v>72.8</v>
      </c>
      <c r="S48" s="88">
        <f t="shared" si="8"/>
        <v>40.4</v>
      </c>
      <c r="T48" s="88">
        <f t="shared" si="8"/>
        <v>83.1</v>
      </c>
      <c r="U48" s="88">
        <f t="shared" si="8"/>
        <v>21.6</v>
      </c>
      <c r="V48" s="88">
        <f t="shared" si="8"/>
        <v>0</v>
      </c>
      <c r="W48" s="88">
        <f t="shared" si="8"/>
        <v>9.1</v>
      </c>
      <c r="X48" s="88">
        <f t="shared" si="8"/>
        <v>7.6</v>
      </c>
      <c r="Y48" s="88">
        <f t="shared" si="8"/>
        <v>6.6</v>
      </c>
      <c r="Z48" s="89">
        <f t="shared" si="8"/>
        <v>0</v>
      </c>
      <c r="AA48" s="90">
        <f t="shared" si="7"/>
        <v>379.40000000000009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40.376999999999995</v>
      </c>
      <c r="O51" s="88">
        <f t="shared" si="10"/>
        <v>36.24</v>
      </c>
      <c r="P51" s="88">
        <f t="shared" si="10"/>
        <v>99.317000000000007</v>
      </c>
      <c r="Q51" s="88">
        <f t="shared" si="10"/>
        <v>99.632000000000005</v>
      </c>
      <c r="R51" s="88">
        <f t="shared" si="10"/>
        <v>95.643999999999991</v>
      </c>
      <c r="S51" s="88">
        <f t="shared" si="10"/>
        <v>65.644000000000005</v>
      </c>
      <c r="T51" s="88">
        <f t="shared" si="10"/>
        <v>111.91399999999999</v>
      </c>
      <c r="U51" s="88">
        <f t="shared" si="10"/>
        <v>57.331000000000003</v>
      </c>
      <c r="V51" s="88">
        <f t="shared" si="10"/>
        <v>37.69</v>
      </c>
      <c r="W51" s="88">
        <f t="shared" si="10"/>
        <v>38.683</v>
      </c>
      <c r="X51" s="88">
        <f t="shared" si="10"/>
        <v>40.751000000000005</v>
      </c>
      <c r="Y51" s="88">
        <f t="shared" si="10"/>
        <v>40.341000000000001</v>
      </c>
      <c r="Z51" s="89">
        <f t="shared" si="10"/>
        <v>0</v>
      </c>
      <c r="AA51" s="104">
        <f>SUM(B51:Z51)</f>
        <v>763.56399999999996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67.400000000000006</v>
      </c>
      <c r="Q4" s="18">
        <v>70.8</v>
      </c>
      <c r="R4" s="18">
        <v>72.8</v>
      </c>
      <c r="S4" s="18">
        <v>40.4</v>
      </c>
      <c r="T4" s="18">
        <v>83.1</v>
      </c>
      <c r="U4" s="18">
        <v>21.6</v>
      </c>
      <c r="V4" s="18">
        <v>-3.2</v>
      </c>
      <c r="W4" s="18">
        <v>9.1</v>
      </c>
      <c r="X4" s="18">
        <v>7.6</v>
      </c>
      <c r="Y4" s="18">
        <v>6.6</v>
      </c>
      <c r="Z4" s="19"/>
      <c r="AA4" s="111">
        <f>SUM(B4:Z4)</f>
        <v>376.2000000000001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193.2</v>
      </c>
      <c r="O7" s="117">
        <v>185.2</v>
      </c>
      <c r="P7" s="117">
        <v>215.57</v>
      </c>
      <c r="Q7" s="117">
        <v>218.5</v>
      </c>
      <c r="R7" s="117">
        <v>211</v>
      </c>
      <c r="S7" s="117">
        <v>210</v>
      </c>
      <c r="T7" s="117">
        <v>215.63</v>
      </c>
      <c r="U7" s="117">
        <v>208.7</v>
      </c>
      <c r="V7" s="117">
        <v>192.28</v>
      </c>
      <c r="W7" s="117">
        <v>178.07</v>
      </c>
      <c r="X7" s="117">
        <v>176.01</v>
      </c>
      <c r="Y7" s="117">
        <v>167</v>
      </c>
      <c r="Z7" s="118"/>
      <c r="AA7" s="119">
        <f>IF(SUM(B7:Z7)&lt;&gt;0,AVERAGEIF(B7:Z7,"&lt;&gt;"""),"")</f>
        <v>197.59666666666666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3.2</v>
      </c>
      <c r="W15" s="133"/>
      <c r="X15" s="133"/>
      <c r="Y15" s="133"/>
      <c r="Z15" s="131"/>
      <c r="AA15" s="132">
        <f t="shared" si="0"/>
        <v>3.2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67.400000000000006</v>
      </c>
      <c r="Q23" s="133">
        <v>70.8</v>
      </c>
      <c r="R23" s="133">
        <v>72.8</v>
      </c>
      <c r="S23" s="133">
        <v>40.4</v>
      </c>
      <c r="T23" s="133">
        <v>83.1</v>
      </c>
      <c r="U23" s="133">
        <v>21.6</v>
      </c>
      <c r="V23" s="133"/>
      <c r="W23" s="133">
        <v>9.1</v>
      </c>
      <c r="X23" s="133">
        <v>7.6</v>
      </c>
      <c r="Y23" s="133">
        <v>6.6</v>
      </c>
      <c r="Z23" s="131"/>
      <c r="AA23" s="132">
        <f t="shared" si="2"/>
        <v>379.40000000000009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67.400000000000006</v>
      </c>
      <c r="Q24" s="135">
        <f t="shared" si="3"/>
        <v>70.8</v>
      </c>
      <c r="R24" s="135">
        <f t="shared" si="3"/>
        <v>72.8</v>
      </c>
      <c r="S24" s="135">
        <f t="shared" si="3"/>
        <v>40.4</v>
      </c>
      <c r="T24" s="135">
        <f t="shared" si="3"/>
        <v>83.1</v>
      </c>
      <c r="U24" s="135">
        <f t="shared" si="3"/>
        <v>21.6</v>
      </c>
      <c r="V24" s="135">
        <f t="shared" si="3"/>
        <v>0</v>
      </c>
      <c r="W24" s="135">
        <f t="shared" si="3"/>
        <v>9.1</v>
      </c>
      <c r="X24" s="135">
        <f t="shared" si="3"/>
        <v>7.6</v>
      </c>
      <c r="Y24" s="135">
        <f t="shared" si="3"/>
        <v>6.6</v>
      </c>
      <c r="Z24" s="136" t="str">
        <f t="shared" si="3"/>
        <v/>
      </c>
      <c r="AA24" s="90">
        <f t="shared" si="2"/>
        <v>379.40000000000009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2023-01-25T09:28:22Z</dcterms:created>
  <dcterms:modified xsi:type="dcterms:W3CDTF">2023-01-25T09:28:23Z</dcterms:modified>
</cp:coreProperties>
</file>