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<sst xmlns="http://schemas.openxmlformats.org/spreadsheetml/2006/main" count="117" uniqueCount="53">
  <si>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24/01/2023 11:29:34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</si>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</sst>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12.12</c:v>
                </c:pt>
                <c:pt idx="1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14.5</c:v>
                </c:pt>
                <c:pt idx="13">
                  <c:v>0</c:v>
                </c:pt>
                <c:pt idx="14">
                  <c:v>0</c:v>
                </c:pt>
                <c:pt idx="15">
                  <c:v>31.6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0.04</c:v>
                </c:pt>
                <c:pt idx="13">
                  <c:v>5.5879999999999992</c:v>
                </c:pt>
                <c:pt idx="14">
                  <c:v>1.28</c:v>
                </c:pt>
                <c:pt idx="15">
                  <c:v>41.839999999999996</c:v>
                </c:pt>
                <c:pt idx="16">
                  <c:v>63.959000000000003</c:v>
                </c:pt>
                <c:pt idx="17">
                  <c:v>71.472999999999999</c:v>
                </c:pt>
                <c:pt idx="18">
                  <c:v>113.785</c:v>
                </c:pt>
                <c:pt idx="19">
                  <c:v>151.97000000000003</c:v>
                </c:pt>
                <c:pt idx="20">
                  <c:v>189.65</c:v>
                </c:pt>
                <c:pt idx="21">
                  <c:v>218.66800000000001</c:v>
                </c:pt>
                <c:pt idx="22">
                  <c:v>266.21199999999999</c:v>
                </c:pt>
                <c:pt idx="23">
                  <c:v>251.09299999999999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776728"/>
        <c:axId val="205777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34.667000000000002</c:v>
                </c:pt>
                <c:pt idx="13">
                  <c:v>44.075000000000003</c:v>
                </c:pt>
                <c:pt idx="14">
                  <c:v>15.127000000000001</c:v>
                </c:pt>
                <c:pt idx="15">
                  <c:v>73.478999999999999</c:v>
                </c:pt>
                <c:pt idx="16">
                  <c:v>63.929000000000002</c:v>
                </c:pt>
                <c:pt idx="17">
                  <c:v>71.918000000000006</c:v>
                </c:pt>
                <c:pt idx="18">
                  <c:v>113.955</c:v>
                </c:pt>
                <c:pt idx="19">
                  <c:v>152.595</c:v>
                </c:pt>
                <c:pt idx="20">
                  <c:v>189.65600000000001</c:v>
                </c:pt>
                <c:pt idx="21">
                  <c:v>218.65899999999999</c:v>
                </c:pt>
                <c:pt idx="22">
                  <c:v>266.23099999999994</c:v>
                </c:pt>
                <c:pt idx="23">
                  <c:v>256.14700000000005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776728"/>
        <c:axId val="205777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180.06</c:v>
                </c:pt>
                <c:pt idx="13">
                  <c:v>179</c:v>
                </c:pt>
                <c:pt idx="14">
                  <c:v>203</c:v>
                </c:pt>
                <c:pt idx="15">
                  <c:v>216</c:v>
                </c:pt>
                <c:pt idx="16">
                  <c:v>219</c:v>
                </c:pt>
                <c:pt idx="17">
                  <c:v>238</c:v>
                </c:pt>
                <c:pt idx="18">
                  <c:v>232</c:v>
                </c:pt>
                <c:pt idx="19">
                  <c:v>218</c:v>
                </c:pt>
                <c:pt idx="20">
                  <c:v>203</c:v>
                </c:pt>
                <c:pt idx="21">
                  <c:v>185</c:v>
                </c:pt>
                <c:pt idx="22">
                  <c:v>175</c:v>
                </c:pt>
                <c:pt idx="23">
                  <c:v>167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1032"/>
        <c:axId val="205777512"/>
      </c:lineChart>
      <c:catAx>
        <c:axId val="205776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5777120"/>
        <c:crosses val="autoZero"/>
        <c:auto val="1"/>
        <c:lblAlgn val="ctr"/>
        <c:lblOffset val="100"/>
        <c:noMultiLvlLbl val="0"/>
      </c:catAx>
      <c:valAx>
        <c:axId val="2057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5776728"/>
        <c:crosses val="autoZero"/>
        <c:crossBetween val="between"/>
      </c:valAx>
      <c:valAx>
        <c:axId val="205777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771032"/>
        <c:crosses val="max"/>
        <c:crossBetween val="between"/>
      </c:valAx>
      <c:catAx>
        <c:axId val="224771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5777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34.633000000000003</v>
      </c>
      <c r="O4" s="18">
        <v>44.106999999999992</v>
      </c>
      <c r="P4" s="18">
        <v>15.149999999999999</v>
      </c>
      <c r="Q4" s="18">
        <v>73.44</v>
      </c>
      <c r="R4" s="18">
        <v>63.959000000000003</v>
      </c>
      <c r="S4" s="18">
        <v>71.912000000000006</v>
      </c>
      <c r="T4" s="18">
        <v>113.99999999999999</v>
      </c>
      <c r="U4" s="18">
        <v>152.607</v>
      </c>
      <c r="V4" s="18">
        <v>189.65</v>
      </c>
      <c r="W4" s="18">
        <v>218.66800000000001</v>
      </c>
      <c r="X4" s="18">
        <v>266.21199999999999</v>
      </c>
      <c r="Y4" s="18">
        <v>256.10399999999993</v>
      </c>
      <c r="Z4" s="19"/>
      <c r="AA4" s="20">
        <f>SUM(B4:Z4)</f>
        <v>1500.442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180.06</v>
      </c>
      <c r="O7" s="28">
        <v>179</v>
      </c>
      <c r="P7" s="28">
        <v>203</v>
      </c>
      <c r="Q7" s="28">
        <v>216</v>
      </c>
      <c r="R7" s="28">
        <v>219</v>
      </c>
      <c r="S7" s="28">
        <v>238</v>
      </c>
      <c r="T7" s="28">
        <v>232</v>
      </c>
      <c r="U7" s="28">
        <v>218</v>
      </c>
      <c r="V7" s="28">
        <v>203</v>
      </c>
      <c r="W7" s="28">
        <v>185</v>
      </c>
      <c r="X7" s="28">
        <v>175</v>
      </c>
      <c r="Y7" s="28">
        <v>167</v>
      </c>
      <c r="Z7" s="29"/>
      <c r="AA7" s="30">
        <f>IF(SUM(B7:Z7)&lt;&gt;0,AVERAGEIF(B7:Z7,"&lt;&gt;"""),"")</f>
        <v>201.255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10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12.12</v>
      </c>
      <c r="O12" s="52">
        <v>25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37.119999999999997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0.04</v>
      </c>
      <c r="O14" s="57">
        <v>5.5879999999999992</v>
      </c>
      <c r="P14" s="57">
        <v>1.28</v>
      </c>
      <c r="Q14" s="57">
        <v>41.839999999999996</v>
      </c>
      <c r="R14" s="57">
        <v>63.959000000000003</v>
      </c>
      <c r="S14" s="57">
        <v>71.472999999999999</v>
      </c>
      <c r="T14" s="57">
        <v>113.785</v>
      </c>
      <c r="U14" s="57">
        <v>151.97000000000003</v>
      </c>
      <c r="V14" s="57">
        <v>189.65</v>
      </c>
      <c r="W14" s="57">
        <v>218.66800000000001</v>
      </c>
      <c r="X14" s="57">
        <v>266.21199999999999</v>
      </c>
      <c r="Y14" s="57">
        <v>251.09299999999999</v>
      </c>
      <c r="Z14" s="58"/>
      <c r="AA14" s="59">
        <f t="shared" si="0"/>
        <v>1375.5580000000002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12.159999999999998</v>
      </c>
      <c r="O16" s="62">
        <f t="shared" si="1"/>
        <v>30.588000000000001</v>
      </c>
      <c r="P16" s="62">
        <f t="shared" si="1"/>
        <v>11.28</v>
      </c>
      <c r="Q16" s="62">
        <f t="shared" si="1"/>
        <v>41.839999999999996</v>
      </c>
      <c r="R16" s="62">
        <f t="shared" si="1"/>
        <v>63.959000000000003</v>
      </c>
      <c r="S16" s="62">
        <f t="shared" si="1"/>
        <v>71.472999999999999</v>
      </c>
      <c r="T16" s="62">
        <f t="shared" si="1"/>
        <v>113.785</v>
      </c>
      <c r="U16" s="62">
        <f t="shared" si="1"/>
        <v>151.97000000000003</v>
      </c>
      <c r="V16" s="62">
        <f t="shared" si="1"/>
        <v>189.65</v>
      </c>
      <c r="W16" s="62">
        <f t="shared" si="1"/>
        <v>218.66800000000001</v>
      </c>
      <c r="X16" s="62">
        <f t="shared" si="1"/>
        <v>266.21199999999999</v>
      </c>
      <c r="Y16" s="62">
        <f t="shared" si="1"/>
        <v>251.09299999999999</v>
      </c>
      <c r="Z16" s="63" t="str">
        <f t="shared" si="1"/>
        <v/>
      </c>
      <c r="AA16" s="64">
        <f>SUM(AA10:AA15)</f>
        <v>1422.6780000000001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7.9729999999999999</v>
      </c>
      <c r="O21" s="81">
        <v>13.519</v>
      </c>
      <c r="P21" s="81">
        <v>3.87</v>
      </c>
      <c r="Q21" s="81"/>
      <c r="R21" s="81"/>
      <c r="S21" s="81">
        <v>0.43899999999999995</v>
      </c>
      <c r="T21" s="81">
        <v>0.21499999999999997</v>
      </c>
      <c r="U21" s="81">
        <v>0.63700000000000001</v>
      </c>
      <c r="V21" s="81"/>
      <c r="W21" s="81"/>
      <c r="X21" s="81"/>
      <c r="Y21" s="81">
        <v>5.0110000000000001</v>
      </c>
      <c r="Z21" s="78"/>
      <c r="AA21" s="79">
        <f t="shared" si="2"/>
        <v>31.664000000000001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7.9729999999999999</v>
      </c>
      <c r="O25" s="88">
        <f t="shared" si="3"/>
        <v>13.519</v>
      </c>
      <c r="P25" s="88">
        <f t="shared" si="3"/>
        <v>3.87</v>
      </c>
      <c r="Q25" s="88">
        <f t="shared" si="3"/>
        <v>0</v>
      </c>
      <c r="R25" s="88">
        <f t="shared" si="3"/>
        <v>0</v>
      </c>
      <c r="S25" s="88">
        <f t="shared" si="3"/>
        <v>0.43899999999999995</v>
      </c>
      <c r="T25" s="88">
        <f t="shared" si="3"/>
        <v>0.21499999999999997</v>
      </c>
      <c r="U25" s="88">
        <f t="shared" si="3"/>
        <v>0.63700000000000001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5.0110000000000001</v>
      </c>
      <c r="Z25" s="89" t="str">
        <f t="shared" si="3"/>
        <v/>
      </c>
      <c r="AA25" s="90">
        <f>SUM(AA19:AA24)</f>
        <v>31.664000000000001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20.132999999999999</v>
      </c>
      <c r="O29" s="77">
        <v>44.106999999999999</v>
      </c>
      <c r="P29" s="77">
        <v>15.15</v>
      </c>
      <c r="Q29" s="77">
        <v>41.84</v>
      </c>
      <c r="R29" s="77">
        <v>63.959000000000003</v>
      </c>
      <c r="S29" s="77">
        <v>71.912000000000006</v>
      </c>
      <c r="T29" s="77">
        <v>114</v>
      </c>
      <c r="U29" s="77">
        <v>152.607</v>
      </c>
      <c r="V29" s="77">
        <v>189.65</v>
      </c>
      <c r="W29" s="77">
        <v>218.66800000000001</v>
      </c>
      <c r="X29" s="77">
        <v>266.21199999999999</v>
      </c>
      <c r="Y29" s="77">
        <v>256.10399999999998</v>
      </c>
      <c r="Z29" s="78"/>
      <c r="AA29" s="79">
        <f>SUM(B29:Z29)</f>
        <v>1454.3419999999999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20.132999999999999</v>
      </c>
      <c r="O31" s="62">
        <f t="shared" si="4"/>
        <v>44.106999999999999</v>
      </c>
      <c r="P31" s="62">
        <f t="shared" si="4"/>
        <v>15.15</v>
      </c>
      <c r="Q31" s="62">
        <f t="shared" si="4"/>
        <v>41.84</v>
      </c>
      <c r="R31" s="62">
        <f t="shared" si="4"/>
        <v>63.959000000000003</v>
      </c>
      <c r="S31" s="62">
        <f t="shared" si="4"/>
        <v>71.912000000000006</v>
      </c>
      <c r="T31" s="62">
        <f t="shared" si="4"/>
        <v>114</v>
      </c>
      <c r="U31" s="62">
        <f t="shared" si="4"/>
        <v>152.607</v>
      </c>
      <c r="V31" s="62">
        <f t="shared" si="4"/>
        <v>189.65</v>
      </c>
      <c r="W31" s="62">
        <f t="shared" si="4"/>
        <v>218.66800000000001</v>
      </c>
      <c r="X31" s="62">
        <f t="shared" si="4"/>
        <v>266.21199999999999</v>
      </c>
      <c r="Y31" s="62">
        <f t="shared" si="4"/>
        <v>256.10399999999998</v>
      </c>
      <c r="Z31" s="63" t="str">
        <f t="shared" si="4"/>
        <v/>
      </c>
      <c r="AA31" s="64">
        <f>SUM(AA28:AA30)</f>
        <v>1454.3419999999999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14.5</v>
      </c>
      <c r="O38" s="99"/>
      <c r="P38" s="99"/>
      <c r="Q38" s="99">
        <v>31.6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14.5</v>
      </c>
      <c r="O39" s="88">
        <f t="shared" si="6"/>
        <v>0</v>
      </c>
      <c r="P39" s="88">
        <f t="shared" si="6"/>
        <v>0</v>
      </c>
      <c r="Q39" s="88">
        <f t="shared" si="6"/>
        <v>31.6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14.5</v>
      </c>
      <c r="O46" s="99"/>
      <c r="P46" s="99"/>
      <c r="Q46" s="99">
        <v>31.6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14.5</v>
      </c>
      <c r="O48" s="88">
        <f t="shared" si="8"/>
        <v>0</v>
      </c>
      <c r="P48" s="88">
        <f t="shared" si="8"/>
        <v>0</v>
      </c>
      <c r="Q48" s="88">
        <f t="shared" si="8"/>
        <v>31.6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34.632999999999996</v>
      </c>
      <c r="O51" s="88">
        <f t="shared" si="10"/>
        <v>44.106999999999999</v>
      </c>
      <c r="P51" s="88">
        <f t="shared" si="10"/>
        <v>15.149999999999999</v>
      </c>
      <c r="Q51" s="88">
        <f t="shared" si="10"/>
        <v>73.44</v>
      </c>
      <c r="R51" s="88">
        <f t="shared" si="10"/>
        <v>63.959000000000003</v>
      </c>
      <c r="S51" s="88">
        <f t="shared" si="10"/>
        <v>71.911999999999992</v>
      </c>
      <c r="T51" s="88">
        <f t="shared" si="10"/>
        <v>114</v>
      </c>
      <c r="U51" s="88">
        <f t="shared" si="10"/>
        <v>152.60700000000003</v>
      </c>
      <c r="V51" s="88">
        <f t="shared" si="10"/>
        <v>189.65</v>
      </c>
      <c r="W51" s="88">
        <f t="shared" si="10"/>
        <v>218.66800000000001</v>
      </c>
      <c r="X51" s="88">
        <f t="shared" si="10"/>
        <v>266.21199999999999</v>
      </c>
      <c r="Y51" s="88">
        <f t="shared" si="10"/>
        <v>256.10399999999998</v>
      </c>
      <c r="Z51" s="89" t="str">
        <f t="shared" si="10"/>
        <v/>
      </c>
      <c r="AA51" s="104">
        <f>SUM(B51:Z51)</f>
        <v>1500.442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34.667000000000002</v>
      </c>
      <c r="O4" s="18">
        <v>44.075000000000003</v>
      </c>
      <c r="P4" s="18">
        <v>15.127000000000001</v>
      </c>
      <c r="Q4" s="18">
        <v>73.478999999999999</v>
      </c>
      <c r="R4" s="18">
        <v>63.929000000000002</v>
      </c>
      <c r="S4" s="18">
        <v>71.918000000000006</v>
      </c>
      <c r="T4" s="18">
        <v>113.955</v>
      </c>
      <c r="U4" s="18">
        <v>152.595</v>
      </c>
      <c r="V4" s="18">
        <v>189.65600000000001</v>
      </c>
      <c r="W4" s="18">
        <v>218.65899999999999</v>
      </c>
      <c r="X4" s="18">
        <v>266.23099999999994</v>
      </c>
      <c r="Y4" s="18">
        <v>256.14700000000005</v>
      </c>
      <c r="Z4" s="19"/>
      <c r="AA4" s="20">
        <f>SUM(B4:Z4)</f>
        <v>1500.4380000000001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180.06</v>
      </c>
      <c r="O7" s="28">
        <v>179</v>
      </c>
      <c r="P7" s="28">
        <v>203</v>
      </c>
      <c r="Q7" s="28">
        <v>216</v>
      </c>
      <c r="R7" s="28">
        <v>219</v>
      </c>
      <c r="S7" s="28">
        <v>238</v>
      </c>
      <c r="T7" s="28">
        <v>232</v>
      </c>
      <c r="U7" s="28">
        <v>218</v>
      </c>
      <c r="V7" s="28">
        <v>203</v>
      </c>
      <c r="W7" s="28">
        <v>185</v>
      </c>
      <c r="X7" s="28">
        <v>175</v>
      </c>
      <c r="Y7" s="28">
        <v>167</v>
      </c>
      <c r="Z7" s="29"/>
      <c r="AA7" s="30">
        <f>IF(SUM(B7:Z7)&lt;&gt;0,AVERAGEIF(B7:Z7,"&lt;&gt;"""),"")</f>
        <v>201.255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19.155999999999999</v>
      </c>
      <c r="P12" s="52"/>
      <c r="Q12" s="52">
        <v>40</v>
      </c>
      <c r="R12" s="52"/>
      <c r="S12" s="52"/>
      <c r="T12" s="52"/>
      <c r="U12" s="52"/>
      <c r="V12" s="52">
        <v>40</v>
      </c>
      <c r="W12" s="52">
        <v>40</v>
      </c>
      <c r="X12" s="52"/>
      <c r="Y12" s="52"/>
      <c r="Z12" s="53"/>
      <c r="AA12" s="54">
        <f t="shared" si="0"/>
        <v>139.15600000000001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19.155999999999999</v>
      </c>
      <c r="P16" s="62">
        <f t="shared" si="1"/>
        <v>0</v>
      </c>
      <c r="Q16" s="62">
        <f t="shared" si="1"/>
        <v>40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40</v>
      </c>
      <c r="W16" s="62">
        <f t="shared" si="1"/>
        <v>40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139.15600000000001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10.536000000000001</v>
      </c>
      <c r="O20" s="77">
        <v>8.8190000000000008</v>
      </c>
      <c r="P20" s="77">
        <v>5.681</v>
      </c>
      <c r="Q20" s="77">
        <v>11.552</v>
      </c>
      <c r="R20" s="77">
        <v>5.5460000000000003</v>
      </c>
      <c r="S20" s="77">
        <v>5.3990000000000009</v>
      </c>
      <c r="T20" s="77">
        <v>5.2799999999999994</v>
      </c>
      <c r="U20" s="77">
        <v>5.1710000000000003</v>
      </c>
      <c r="V20" s="77">
        <v>4.8729999999999993</v>
      </c>
      <c r="W20" s="77">
        <v>4.4749999999999996</v>
      </c>
      <c r="X20" s="77">
        <v>4.3070000000000004</v>
      </c>
      <c r="Y20" s="77">
        <v>3.7409999999999997</v>
      </c>
      <c r="Z20" s="78"/>
      <c r="AA20" s="79">
        <f t="shared" si="2"/>
        <v>75.38000000000001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24.131</v>
      </c>
      <c r="O21" s="81"/>
      <c r="P21" s="81">
        <v>9.4459999999999997</v>
      </c>
      <c r="Q21" s="81">
        <v>21.926999999999996</v>
      </c>
      <c r="R21" s="81">
        <v>28.982999999999997</v>
      </c>
      <c r="S21" s="81">
        <v>36.418999999999997</v>
      </c>
      <c r="T21" s="81">
        <v>40.875</v>
      </c>
      <c r="U21" s="81">
        <v>43.623999999999995</v>
      </c>
      <c r="V21" s="81">
        <v>18.283000000000001</v>
      </c>
      <c r="W21" s="81">
        <v>24.584</v>
      </c>
      <c r="X21" s="81">
        <v>19.923999999999999</v>
      </c>
      <c r="Y21" s="81">
        <v>4.6059999999999999</v>
      </c>
      <c r="Z21" s="78"/>
      <c r="AA21" s="79">
        <f t="shared" si="2"/>
        <v>272.80199999999996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34.667000000000002</v>
      </c>
      <c r="O25" s="88">
        <f t="shared" si="3"/>
        <v>8.8190000000000008</v>
      </c>
      <c r="P25" s="88">
        <f t="shared" si="3"/>
        <v>15.126999999999999</v>
      </c>
      <c r="Q25" s="88">
        <f t="shared" si="3"/>
        <v>33.478999999999999</v>
      </c>
      <c r="R25" s="88">
        <f t="shared" si="3"/>
        <v>34.528999999999996</v>
      </c>
      <c r="S25" s="88">
        <f t="shared" si="3"/>
        <v>41.817999999999998</v>
      </c>
      <c r="T25" s="88">
        <f t="shared" si="3"/>
        <v>46.155000000000001</v>
      </c>
      <c r="U25" s="88">
        <f t="shared" si="3"/>
        <v>48.794999999999995</v>
      </c>
      <c r="V25" s="88">
        <f t="shared" si="3"/>
        <v>23.155999999999999</v>
      </c>
      <c r="W25" s="88">
        <f t="shared" si="3"/>
        <v>29.058999999999997</v>
      </c>
      <c r="X25" s="88">
        <f t="shared" si="3"/>
        <v>24.231000000000002</v>
      </c>
      <c r="Y25" s="88">
        <f t="shared" si="3"/>
        <v>8.3469999999999995</v>
      </c>
      <c r="Z25" s="89">
        <f t="shared" si="3"/>
        <v>0</v>
      </c>
      <c r="AA25" s="90">
        <f t="shared" si="3"/>
        <v>348.18199999999996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34.667000000000002</v>
      </c>
      <c r="O29" s="77">
        <v>27.975000000000001</v>
      </c>
      <c r="P29" s="77">
        <v>15.127000000000001</v>
      </c>
      <c r="Q29" s="77">
        <v>73.478999999999999</v>
      </c>
      <c r="R29" s="77">
        <v>34.529000000000003</v>
      </c>
      <c r="S29" s="77">
        <v>41.817999999999998</v>
      </c>
      <c r="T29" s="77">
        <v>46.155000000000001</v>
      </c>
      <c r="U29" s="77">
        <v>48.795000000000002</v>
      </c>
      <c r="V29" s="77">
        <v>63.155999999999999</v>
      </c>
      <c r="W29" s="77">
        <v>69.058999999999997</v>
      </c>
      <c r="X29" s="77">
        <v>24.231000000000002</v>
      </c>
      <c r="Y29" s="77">
        <v>8.3469999999999995</v>
      </c>
      <c r="Z29" s="78"/>
      <c r="AA29" s="79">
        <f>SUM(B29:Z29)</f>
        <v>487.33799999999997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34.667000000000002</v>
      </c>
      <c r="O31" s="62">
        <f t="shared" si="4"/>
        <v>27.975000000000001</v>
      </c>
      <c r="P31" s="62">
        <f t="shared" si="4"/>
        <v>15.127000000000001</v>
      </c>
      <c r="Q31" s="62">
        <f t="shared" si="4"/>
        <v>73.478999999999999</v>
      </c>
      <c r="R31" s="62">
        <f t="shared" si="4"/>
        <v>34.529000000000003</v>
      </c>
      <c r="S31" s="62">
        <f t="shared" si="4"/>
        <v>41.817999999999998</v>
      </c>
      <c r="T31" s="62">
        <f t="shared" si="4"/>
        <v>46.155000000000001</v>
      </c>
      <c r="U31" s="62">
        <f t="shared" si="4"/>
        <v>48.795000000000002</v>
      </c>
      <c r="V31" s="62">
        <f t="shared" si="4"/>
        <v>63.155999999999999</v>
      </c>
      <c r="W31" s="62">
        <f t="shared" si="4"/>
        <v>69.058999999999997</v>
      </c>
      <c r="X31" s="62">
        <f t="shared" si="4"/>
        <v>24.231000000000002</v>
      </c>
      <c r="Y31" s="62">
        <f t="shared" si="4"/>
        <v>8.3469999999999995</v>
      </c>
      <c r="Z31" s="63">
        <f t="shared" si="4"/>
        <v>0</v>
      </c>
      <c r="AA31" s="64">
        <f t="shared" si="4"/>
        <v>487.33799999999997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16.100000000000001</v>
      </c>
      <c r="P38" s="99">
        <v>0</v>
      </c>
      <c r="Q38" s="99"/>
      <c r="R38" s="99">
        <v>29.4</v>
      </c>
      <c r="S38" s="99">
        <v>30.1</v>
      </c>
      <c r="T38" s="99">
        <v>67.8</v>
      </c>
      <c r="U38" s="99">
        <v>103.8</v>
      </c>
      <c r="V38" s="99">
        <v>126.5</v>
      </c>
      <c r="W38" s="99">
        <v>149.6</v>
      </c>
      <c r="X38" s="99">
        <v>242</v>
      </c>
      <c r="Y38" s="99">
        <v>247.8</v>
      </c>
      <c r="Z38" s="100"/>
      <c r="AA38" s="79">
        <f t="shared" si="5"/>
        <v>1013.0999999999999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16.100000000000001</v>
      </c>
      <c r="P39" s="88">
        <f t="shared" si="6"/>
        <v>0</v>
      </c>
      <c r="Q39" s="88">
        <f t="shared" si="6"/>
        <v>0</v>
      </c>
      <c r="R39" s="88">
        <f t="shared" si="6"/>
        <v>29.4</v>
      </c>
      <c r="S39" s="88">
        <f t="shared" si="6"/>
        <v>30.1</v>
      </c>
      <c r="T39" s="88">
        <f t="shared" si="6"/>
        <v>67.8</v>
      </c>
      <c r="U39" s="88">
        <f t="shared" si="6"/>
        <v>103.8</v>
      </c>
      <c r="V39" s="88">
        <f t="shared" si="6"/>
        <v>126.5</v>
      </c>
      <c r="W39" s="88">
        <f t="shared" si="6"/>
        <v>149.6</v>
      </c>
      <c r="X39" s="88">
        <f t="shared" si="6"/>
        <v>242</v>
      </c>
      <c r="Y39" s="88">
        <f t="shared" si="6"/>
        <v>247.8</v>
      </c>
      <c r="Z39" s="89">
        <f t="shared" si="6"/>
        <v>0</v>
      </c>
      <c r="AA39" s="90">
        <f t="shared" si="5"/>
        <v>1013.0999999999999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16.100000000000001</v>
      </c>
      <c r="P46" s="99">
        <v>0</v>
      </c>
      <c r="Q46" s="99"/>
      <c r="R46" s="99">
        <v>29.4</v>
      </c>
      <c r="S46" s="99">
        <v>30.1</v>
      </c>
      <c r="T46" s="99">
        <v>67.8</v>
      </c>
      <c r="U46" s="99">
        <v>103.8</v>
      </c>
      <c r="V46" s="99">
        <v>126.5</v>
      </c>
      <c r="W46" s="99">
        <v>149.6</v>
      </c>
      <c r="X46" s="99">
        <v>242</v>
      </c>
      <c r="Y46" s="99">
        <v>247.8</v>
      </c>
      <c r="Z46" s="100"/>
      <c r="AA46" s="79">
        <f t="shared" si="7"/>
        <v>1013.0999999999999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16.100000000000001</v>
      </c>
      <c r="P48" s="88">
        <f t="shared" si="8"/>
        <v>0</v>
      </c>
      <c r="Q48" s="88">
        <f t="shared" si="8"/>
        <v>0</v>
      </c>
      <c r="R48" s="88">
        <f t="shared" si="8"/>
        <v>29.4</v>
      </c>
      <c r="S48" s="88">
        <f t="shared" si="8"/>
        <v>30.1</v>
      </c>
      <c r="T48" s="88">
        <f t="shared" si="8"/>
        <v>67.8</v>
      </c>
      <c r="U48" s="88">
        <f t="shared" si="8"/>
        <v>103.8</v>
      </c>
      <c r="V48" s="88">
        <f t="shared" si="8"/>
        <v>126.5</v>
      </c>
      <c r="W48" s="88">
        <f t="shared" si="8"/>
        <v>149.6</v>
      </c>
      <c r="X48" s="88">
        <f t="shared" si="8"/>
        <v>242</v>
      </c>
      <c r="Y48" s="88">
        <f t="shared" si="8"/>
        <v>247.8</v>
      </c>
      <c r="Z48" s="89">
        <f t="shared" si="8"/>
        <v>0</v>
      </c>
      <c r="AA48" s="90">
        <f t="shared" si="7"/>
        <v>1013.0999999999999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34.667000000000002</v>
      </c>
      <c r="O51" s="88">
        <f t="shared" si="10"/>
        <v>44.075000000000003</v>
      </c>
      <c r="P51" s="88">
        <f t="shared" si="10"/>
        <v>15.126999999999999</v>
      </c>
      <c r="Q51" s="88">
        <f t="shared" si="10"/>
        <v>73.478999999999999</v>
      </c>
      <c r="R51" s="88">
        <f t="shared" si="10"/>
        <v>63.928999999999995</v>
      </c>
      <c r="S51" s="88">
        <f t="shared" si="10"/>
        <v>71.918000000000006</v>
      </c>
      <c r="T51" s="88">
        <f t="shared" si="10"/>
        <v>113.955</v>
      </c>
      <c r="U51" s="88">
        <f t="shared" si="10"/>
        <v>152.595</v>
      </c>
      <c r="V51" s="88">
        <f t="shared" si="10"/>
        <v>189.65600000000001</v>
      </c>
      <c r="W51" s="88">
        <f t="shared" si="10"/>
        <v>218.65899999999999</v>
      </c>
      <c r="X51" s="88">
        <f t="shared" si="10"/>
        <v>266.23099999999999</v>
      </c>
      <c r="Y51" s="88">
        <f t="shared" si="10"/>
        <v>256.14699999999999</v>
      </c>
      <c r="Z51" s="89">
        <f t="shared" si="10"/>
        <v>0</v>
      </c>
      <c r="AA51" s="104">
        <f>SUM(B51:Z51)</f>
        <v>1500.4380000000001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-14.5</v>
      </c>
      <c r="O4" s="18">
        <v>16.100000000000001</v>
      </c>
      <c r="P4" s="18">
        <v>0</v>
      </c>
      <c r="Q4" s="18">
        <v>-31.6</v>
      </c>
      <c r="R4" s="18">
        <v>29.4</v>
      </c>
      <c r="S4" s="18">
        <v>30.1</v>
      </c>
      <c r="T4" s="18">
        <v>67.8</v>
      </c>
      <c r="U4" s="18">
        <v>103.8</v>
      </c>
      <c r="V4" s="18">
        <v>126.5</v>
      </c>
      <c r="W4" s="18">
        <v>149.6</v>
      </c>
      <c r="X4" s="18">
        <v>242</v>
      </c>
      <c r="Y4" s="18">
        <v>247.8</v>
      </c>
      <c r="Z4" s="19"/>
      <c r="AA4" s="111">
        <f>SUM(B4:Z4)</f>
        <v>967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180.06</v>
      </c>
      <c r="O7" s="117">
        <v>179</v>
      </c>
      <c r="P7" s="117">
        <v>203</v>
      </c>
      <c r="Q7" s="117">
        <v>216</v>
      </c>
      <c r="R7" s="117">
        <v>219</v>
      </c>
      <c r="S7" s="117">
        <v>238</v>
      </c>
      <c r="T7" s="117">
        <v>232</v>
      </c>
      <c r="U7" s="117">
        <v>218</v>
      </c>
      <c r="V7" s="117">
        <v>203</v>
      </c>
      <c r="W7" s="117">
        <v>185</v>
      </c>
      <c r="X7" s="117">
        <v>175</v>
      </c>
      <c r="Y7" s="117">
        <v>167</v>
      </c>
      <c r="Z7" s="118"/>
      <c r="AA7" s="119">
        <f>IF(SUM(B7:Z7)&lt;&gt;0,AVERAGEIF(B7:Z7,"&lt;&gt;"""),"")</f>
        <v>201.255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14.5</v>
      </c>
      <c r="O15" s="133"/>
      <c r="P15" s="133"/>
      <c r="Q15" s="133">
        <v>31.6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46.1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14.5</v>
      </c>
      <c r="O16" s="135">
        <f t="shared" si="1"/>
        <v>0</v>
      </c>
      <c r="P16" s="135">
        <f t="shared" si="1"/>
        <v>0</v>
      </c>
      <c r="Q16" s="135">
        <f t="shared" si="1"/>
        <v>31.6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16.100000000000001</v>
      </c>
      <c r="P23" s="133">
        <v>0</v>
      </c>
      <c r="Q23" s="133"/>
      <c r="R23" s="133">
        <v>29.4</v>
      </c>
      <c r="S23" s="133">
        <v>30.1</v>
      </c>
      <c r="T23" s="133">
        <v>67.8</v>
      </c>
      <c r="U23" s="133">
        <v>103.8</v>
      </c>
      <c r="V23" s="133">
        <v>126.5</v>
      </c>
      <c r="W23" s="133">
        <v>149.6</v>
      </c>
      <c r="X23" s="133">
        <v>242</v>
      </c>
      <c r="Y23" s="133">
        <v>247.8</v>
      </c>
      <c r="Z23" s="131"/>
      <c r="AA23" s="132">
        <f t="shared" si="2"/>
        <v>1013.0999999999999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16.100000000000001</v>
      </c>
      <c r="P24" s="135">
        <f t="shared" si="3"/>
        <v>0</v>
      </c>
      <c r="Q24" s="135">
        <f t="shared" si="3"/>
        <v>0</v>
      </c>
      <c r="R24" s="135">
        <f t="shared" si="3"/>
        <v>29.4</v>
      </c>
      <c r="S24" s="135">
        <f t="shared" si="3"/>
        <v>30.1</v>
      </c>
      <c r="T24" s="135">
        <f t="shared" si="3"/>
        <v>67.8</v>
      </c>
      <c r="U24" s="135">
        <f t="shared" si="3"/>
        <v>103.8</v>
      </c>
      <c r="V24" s="135">
        <f t="shared" si="3"/>
        <v>126.5</v>
      </c>
      <c r="W24" s="135">
        <f t="shared" si="3"/>
        <v>149.6</v>
      </c>
      <c r="X24" s="135">
        <f t="shared" si="3"/>
        <v>242</v>
      </c>
      <c r="Y24" s="135">
        <f t="shared" si="3"/>
        <v>247.8</v>
      </c>
      <c r="Z24" s="136" t="str">
        <f t="shared" si="3"/>
        <v/>
      </c>
      <c r="AA24" s="90">
        <f t="shared" si="2"/>
        <v>1013.0999999999999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2023-01-24T09:29:34Z</dcterms:created>
  <dcterms:modified xsi:type="dcterms:W3CDTF">2023-01-24T09:29:34Z</dcterms:modified>
</cp:coreProperties>
</file>