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<sst xmlns="http://schemas.openxmlformats.org/spreadsheetml/2006/main" count="117" uniqueCount="53">
  <si>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23/01/2023 11:20:10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</si>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</sst>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98.153000000000006</c:v>
                </c:pt>
                <c:pt idx="16">
                  <c:v>251.85700000000003</c:v>
                </c:pt>
                <c:pt idx="18">
                  <c:v>14.237</c:v>
                </c:pt>
                <c:pt idx="19">
                  <c:v>154.79899999999998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183.81599999999997</c:v>
                </c:pt>
                <c:pt idx="13">
                  <c:v>152.303</c:v>
                </c:pt>
                <c:pt idx="14">
                  <c:v>126.43300000000001</c:v>
                </c:pt>
                <c:pt idx="15">
                  <c:v>71.59</c:v>
                </c:pt>
                <c:pt idx="16">
                  <c:v>67.34899999999999</c:v>
                </c:pt>
                <c:pt idx="17">
                  <c:v>48.75</c:v>
                </c:pt>
                <c:pt idx="18">
                  <c:v>75.032999999999987</c:v>
                </c:pt>
                <c:pt idx="19">
                  <c:v>82.692999999999998</c:v>
                </c:pt>
                <c:pt idx="20">
                  <c:v>93.414000000000001</c:v>
                </c:pt>
                <c:pt idx="21">
                  <c:v>87.231999999999999</c:v>
                </c:pt>
                <c:pt idx="22">
                  <c:v>68.632000000000005</c:v>
                </c:pt>
                <c:pt idx="23">
                  <c:v>52.018000000000001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102048"/>
        <c:axId val="187102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198.56</c:v>
                </c:pt>
                <c:pt idx="13">
                  <c:v>166.39699999999999</c:v>
                </c:pt>
                <c:pt idx="14">
                  <c:v>140.15399999999997</c:v>
                </c:pt>
                <c:pt idx="15">
                  <c:v>183.07100000000003</c:v>
                </c:pt>
                <c:pt idx="16">
                  <c:v>332.64500000000004</c:v>
                </c:pt>
                <c:pt idx="17">
                  <c:v>48.75</c:v>
                </c:pt>
                <c:pt idx="18">
                  <c:v>103.81699999999999</c:v>
                </c:pt>
                <c:pt idx="19">
                  <c:v>251.88800000000001</c:v>
                </c:pt>
                <c:pt idx="20">
                  <c:v>106.84</c:v>
                </c:pt>
                <c:pt idx="21">
                  <c:v>99.149000000000001</c:v>
                </c:pt>
                <c:pt idx="22">
                  <c:v>79.408000000000001</c:v>
                </c:pt>
                <c:pt idx="23">
                  <c:v>65.893000000000001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02048"/>
        <c:axId val="187102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138.16999999999999</c:v>
                </c:pt>
                <c:pt idx="13">
                  <c:v>137.19</c:v>
                </c:pt>
                <c:pt idx="14">
                  <c:v>170.9</c:v>
                </c:pt>
                <c:pt idx="15">
                  <c:v>217</c:v>
                </c:pt>
                <c:pt idx="16">
                  <c:v>211.49</c:v>
                </c:pt>
                <c:pt idx="17">
                  <c:v>149.34</c:v>
                </c:pt>
                <c:pt idx="18">
                  <c:v>194.41</c:v>
                </c:pt>
                <c:pt idx="19">
                  <c:v>211</c:v>
                </c:pt>
                <c:pt idx="20">
                  <c:v>183</c:v>
                </c:pt>
                <c:pt idx="21">
                  <c:v>180</c:v>
                </c:pt>
                <c:pt idx="22">
                  <c:v>177</c:v>
                </c:pt>
                <c:pt idx="23">
                  <c:v>170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03224"/>
        <c:axId val="187102832"/>
      </c:lineChart>
      <c:catAx>
        <c:axId val="18710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02440"/>
        <c:crosses val="autoZero"/>
        <c:auto val="1"/>
        <c:lblAlgn val="ctr"/>
        <c:lblOffset val="100"/>
        <c:noMultiLvlLbl val="0"/>
      </c:catAx>
      <c:valAx>
        <c:axId val="18710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02048"/>
        <c:crosses val="autoZero"/>
        <c:crossBetween val="between"/>
      </c:valAx>
      <c:valAx>
        <c:axId val="18710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03224"/>
        <c:crosses val="max"/>
        <c:crossBetween val="between"/>
      </c:valAx>
      <c:catAx>
        <c:axId val="187103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0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198.583</v>
      </c>
      <c r="O4" s="18">
        <v>166.35399999999998</v>
      </c>
      <c r="P4" s="18">
        <v>140.179</v>
      </c>
      <c r="Q4" s="18">
        <v>183.04600000000002</v>
      </c>
      <c r="R4" s="18">
        <v>332.64500000000004</v>
      </c>
      <c r="S4" s="18">
        <v>48.75</v>
      </c>
      <c r="T4" s="18">
        <v>103.81699999999998</v>
      </c>
      <c r="U4" s="18">
        <v>251.85</v>
      </c>
      <c r="V4" s="18">
        <v>106.85599999999999</v>
      </c>
      <c r="W4" s="18">
        <v>99.117999999999995</v>
      </c>
      <c r="X4" s="18">
        <v>79.41</v>
      </c>
      <c r="Y4" s="18">
        <v>65.899000000000001</v>
      </c>
      <c r="Z4" s="19"/>
      <c r="AA4" s="20">
        <f>SUM(B4:Z4)</f>
        <v>1776.5070000000001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138.16999999999999</v>
      </c>
      <c r="O7" s="28">
        <v>137.19</v>
      </c>
      <c r="P7" s="28">
        <v>170.9</v>
      </c>
      <c r="Q7" s="28">
        <v>217</v>
      </c>
      <c r="R7" s="28">
        <v>211.49</v>
      </c>
      <c r="S7" s="28">
        <v>149.34</v>
      </c>
      <c r="T7" s="28">
        <v>194.41</v>
      </c>
      <c r="U7" s="28">
        <v>211</v>
      </c>
      <c r="V7" s="28">
        <v>183</v>
      </c>
      <c r="W7" s="28">
        <v>180</v>
      </c>
      <c r="X7" s="28">
        <v>177</v>
      </c>
      <c r="Y7" s="28">
        <v>170</v>
      </c>
      <c r="Z7" s="29"/>
      <c r="AA7" s="30">
        <f>IF(SUM(B7:Z7)&lt;&gt;0,AVERAGEIF(B7:Z7,"&lt;&gt;"""),"")</f>
        <v>178.29166666666666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98.153000000000006</v>
      </c>
      <c r="R12" s="52">
        <v>251.85700000000003</v>
      </c>
      <c r="S12" s="52"/>
      <c r="T12" s="52">
        <v>14.237</v>
      </c>
      <c r="U12" s="52">
        <v>154.79899999999998</v>
      </c>
      <c r="V12" s="52"/>
      <c r="W12" s="52"/>
      <c r="X12" s="52"/>
      <c r="Y12" s="52"/>
      <c r="Z12" s="53"/>
      <c r="AA12" s="54">
        <f t="shared" si="0"/>
        <v>519.04600000000005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183.81599999999997</v>
      </c>
      <c r="O14" s="57">
        <v>152.303</v>
      </c>
      <c r="P14" s="57">
        <v>126.43300000000001</v>
      </c>
      <c r="Q14" s="57">
        <v>71.59</v>
      </c>
      <c r="R14" s="57">
        <v>67.34899999999999</v>
      </c>
      <c r="S14" s="57">
        <v>48.75</v>
      </c>
      <c r="T14" s="57">
        <v>75.032999999999987</v>
      </c>
      <c r="U14" s="57">
        <v>82.692999999999998</v>
      </c>
      <c r="V14" s="57">
        <v>93.414000000000001</v>
      </c>
      <c r="W14" s="57">
        <v>87.231999999999999</v>
      </c>
      <c r="X14" s="57">
        <v>68.632000000000005</v>
      </c>
      <c r="Y14" s="57">
        <v>52.018000000000001</v>
      </c>
      <c r="Z14" s="58"/>
      <c r="AA14" s="59">
        <f t="shared" si="0"/>
        <v>1109.2629999999999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183.81599999999997</v>
      </c>
      <c r="O16" s="62">
        <f t="shared" si="1"/>
        <v>152.303</v>
      </c>
      <c r="P16" s="62">
        <f t="shared" si="1"/>
        <v>126.43300000000001</v>
      </c>
      <c r="Q16" s="62">
        <f t="shared" si="1"/>
        <v>169.74299999999999</v>
      </c>
      <c r="R16" s="62">
        <f t="shared" si="1"/>
        <v>319.20600000000002</v>
      </c>
      <c r="S16" s="62">
        <f t="shared" si="1"/>
        <v>48.75</v>
      </c>
      <c r="T16" s="62">
        <f t="shared" si="1"/>
        <v>89.269999999999982</v>
      </c>
      <c r="U16" s="62">
        <f t="shared" si="1"/>
        <v>237.49199999999996</v>
      </c>
      <c r="V16" s="62">
        <f t="shared" si="1"/>
        <v>93.414000000000001</v>
      </c>
      <c r="W16" s="62">
        <f t="shared" si="1"/>
        <v>87.231999999999999</v>
      </c>
      <c r="X16" s="62">
        <f t="shared" si="1"/>
        <v>68.632000000000005</v>
      </c>
      <c r="Y16" s="62">
        <f t="shared" si="1"/>
        <v>52.018000000000001</v>
      </c>
      <c r="Z16" s="63" t="str">
        <f t="shared" si="1"/>
        <v/>
      </c>
      <c r="AA16" s="64">
        <f>SUM(AA10:AA15)</f>
        <v>1628.309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4.758</v>
      </c>
      <c r="O20" s="77">
        <v>4.66</v>
      </c>
      <c r="P20" s="77">
        <v>4.3970000000000002</v>
      </c>
      <c r="Q20" s="77">
        <v>4.109</v>
      </c>
      <c r="R20" s="77">
        <v>4.0179999999999998</v>
      </c>
      <c r="S20" s="77"/>
      <c r="T20" s="77">
        <v>3.8029999999999999</v>
      </c>
      <c r="U20" s="77">
        <v>3.69</v>
      </c>
      <c r="V20" s="77">
        <v>3.4350000000000001</v>
      </c>
      <c r="W20" s="77">
        <v>3.0920000000000001</v>
      </c>
      <c r="X20" s="77">
        <v>2.9870000000000001</v>
      </c>
      <c r="Y20" s="77">
        <v>2.9180000000000001</v>
      </c>
      <c r="Z20" s="78"/>
      <c r="AA20" s="79">
        <f t="shared" si="2"/>
        <v>41.867000000000004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10.009</v>
      </c>
      <c r="O21" s="81">
        <v>9.391</v>
      </c>
      <c r="P21" s="81">
        <v>9.3490000000000002</v>
      </c>
      <c r="Q21" s="81">
        <v>9.1940000000000008</v>
      </c>
      <c r="R21" s="81">
        <v>9.4209999999999994</v>
      </c>
      <c r="S21" s="81"/>
      <c r="T21" s="81">
        <v>10.744</v>
      </c>
      <c r="U21" s="81">
        <v>10.667999999999999</v>
      </c>
      <c r="V21" s="81">
        <v>10.007</v>
      </c>
      <c r="W21" s="81">
        <v>8.7940000000000005</v>
      </c>
      <c r="X21" s="81">
        <v>7.7910000000000004</v>
      </c>
      <c r="Y21" s="81">
        <v>10.963000000000001</v>
      </c>
      <c r="Z21" s="78"/>
      <c r="AA21" s="79">
        <f t="shared" si="2"/>
        <v>106.33099999999999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14.766999999999999</v>
      </c>
      <c r="O25" s="88">
        <f t="shared" si="3"/>
        <v>14.051</v>
      </c>
      <c r="P25" s="88">
        <f t="shared" si="3"/>
        <v>13.746</v>
      </c>
      <c r="Q25" s="88">
        <f t="shared" si="3"/>
        <v>13.303000000000001</v>
      </c>
      <c r="R25" s="88">
        <f t="shared" si="3"/>
        <v>13.439</v>
      </c>
      <c r="S25" s="88">
        <f t="shared" si="3"/>
        <v>0</v>
      </c>
      <c r="T25" s="88">
        <f t="shared" si="3"/>
        <v>14.547000000000001</v>
      </c>
      <c r="U25" s="88">
        <f t="shared" si="3"/>
        <v>14.357999999999999</v>
      </c>
      <c r="V25" s="88">
        <f t="shared" si="3"/>
        <v>13.442</v>
      </c>
      <c r="W25" s="88">
        <f t="shared" si="3"/>
        <v>11.886000000000001</v>
      </c>
      <c r="X25" s="88">
        <f t="shared" si="3"/>
        <v>10.778</v>
      </c>
      <c r="Y25" s="88">
        <f t="shared" si="3"/>
        <v>13.881</v>
      </c>
      <c r="Z25" s="89" t="str">
        <f t="shared" si="3"/>
        <v/>
      </c>
      <c r="AA25" s="90">
        <f>SUM(AA19:AA24)</f>
        <v>148.19799999999998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198.583</v>
      </c>
      <c r="O29" s="77">
        <v>166.35400000000001</v>
      </c>
      <c r="P29" s="77">
        <v>140.179</v>
      </c>
      <c r="Q29" s="77">
        <v>183.04599999999999</v>
      </c>
      <c r="R29" s="77">
        <v>332.64499999999998</v>
      </c>
      <c r="S29" s="77">
        <v>48.75</v>
      </c>
      <c r="T29" s="77">
        <v>103.81699999999999</v>
      </c>
      <c r="U29" s="77">
        <v>251.85</v>
      </c>
      <c r="V29" s="77">
        <v>106.85599999999999</v>
      </c>
      <c r="W29" s="77">
        <v>99.117999999999995</v>
      </c>
      <c r="X29" s="77">
        <v>79.41</v>
      </c>
      <c r="Y29" s="77">
        <v>65.899000000000001</v>
      </c>
      <c r="Z29" s="78"/>
      <c r="AA29" s="79">
        <f>SUM(B29:Z29)</f>
        <v>1776.5070000000001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198.583</v>
      </c>
      <c r="O31" s="62">
        <f t="shared" si="4"/>
        <v>166.35400000000001</v>
      </c>
      <c r="P31" s="62">
        <f t="shared" si="4"/>
        <v>140.179</v>
      </c>
      <c r="Q31" s="62">
        <f t="shared" si="4"/>
        <v>183.04599999999999</v>
      </c>
      <c r="R31" s="62">
        <f t="shared" si="4"/>
        <v>332.64499999999998</v>
      </c>
      <c r="S31" s="62">
        <f t="shared" si="4"/>
        <v>48.75</v>
      </c>
      <c r="T31" s="62">
        <f t="shared" si="4"/>
        <v>103.81699999999999</v>
      </c>
      <c r="U31" s="62">
        <f t="shared" si="4"/>
        <v>251.85</v>
      </c>
      <c r="V31" s="62">
        <f t="shared" si="4"/>
        <v>106.85599999999999</v>
      </c>
      <c r="W31" s="62">
        <f t="shared" si="4"/>
        <v>99.117999999999995</v>
      </c>
      <c r="X31" s="62">
        <f t="shared" si="4"/>
        <v>79.41</v>
      </c>
      <c r="Y31" s="62">
        <f t="shared" si="4"/>
        <v>65.899000000000001</v>
      </c>
      <c r="Z31" s="63" t="str">
        <f t="shared" si="4"/>
        <v/>
      </c>
      <c r="AA31" s="64">
        <f>SUM(AA28:AA30)</f>
        <v>1776.5070000000001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198.58299999999997</v>
      </c>
      <c r="O51" s="88">
        <f t="shared" si="10"/>
        <v>166.35399999999998</v>
      </c>
      <c r="P51" s="88">
        <f t="shared" si="10"/>
        <v>140.179</v>
      </c>
      <c r="Q51" s="88">
        <f t="shared" si="10"/>
        <v>183.04599999999999</v>
      </c>
      <c r="R51" s="88">
        <f t="shared" si="10"/>
        <v>332.64500000000004</v>
      </c>
      <c r="S51" s="88">
        <f t="shared" si="10"/>
        <v>48.75</v>
      </c>
      <c r="T51" s="88">
        <f t="shared" si="10"/>
        <v>103.81699999999998</v>
      </c>
      <c r="U51" s="88">
        <f t="shared" si="10"/>
        <v>251.84999999999997</v>
      </c>
      <c r="V51" s="88">
        <f t="shared" si="10"/>
        <v>106.85599999999999</v>
      </c>
      <c r="W51" s="88">
        <f t="shared" si="10"/>
        <v>99.117999999999995</v>
      </c>
      <c r="X51" s="88">
        <f t="shared" si="10"/>
        <v>79.410000000000011</v>
      </c>
      <c r="Y51" s="88">
        <f t="shared" si="10"/>
        <v>65.899000000000001</v>
      </c>
      <c r="Z51" s="89" t="str">
        <f t="shared" si="10"/>
        <v/>
      </c>
      <c r="AA51" s="104">
        <f>SUM(B51:Z51)</f>
        <v>1776.5070000000001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198.56</v>
      </c>
      <c r="O4" s="18">
        <v>166.39699999999999</v>
      </c>
      <c r="P4" s="18">
        <v>140.15399999999997</v>
      </c>
      <c r="Q4" s="18">
        <v>183.07100000000003</v>
      </c>
      <c r="R4" s="18">
        <v>332.64500000000004</v>
      </c>
      <c r="S4" s="18">
        <v>48.75</v>
      </c>
      <c r="T4" s="18">
        <v>103.81699999999999</v>
      </c>
      <c r="U4" s="18">
        <v>251.88800000000001</v>
      </c>
      <c r="V4" s="18">
        <v>106.84</v>
      </c>
      <c r="W4" s="18">
        <v>99.149000000000001</v>
      </c>
      <c r="X4" s="18">
        <v>79.408000000000001</v>
      </c>
      <c r="Y4" s="18">
        <v>65.893000000000001</v>
      </c>
      <c r="Z4" s="19"/>
      <c r="AA4" s="20">
        <f>SUM(B4:Z4)</f>
        <v>1776.5719999999997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138.16999999999999</v>
      </c>
      <c r="O7" s="28">
        <v>137.19</v>
      </c>
      <c r="P7" s="28">
        <v>170.9</v>
      </c>
      <c r="Q7" s="28">
        <v>217</v>
      </c>
      <c r="R7" s="28">
        <v>211.49</v>
      </c>
      <c r="S7" s="28">
        <v>149.34</v>
      </c>
      <c r="T7" s="28">
        <v>194.41</v>
      </c>
      <c r="U7" s="28">
        <v>211</v>
      </c>
      <c r="V7" s="28">
        <v>183</v>
      </c>
      <c r="W7" s="28">
        <v>180</v>
      </c>
      <c r="X7" s="28">
        <v>177</v>
      </c>
      <c r="Y7" s="28">
        <v>170</v>
      </c>
      <c r="Z7" s="29"/>
      <c r="AA7" s="30">
        <f>IF(SUM(B7:Z7)&lt;&gt;0,AVERAGEIF(B7:Z7,"&lt;&gt;"""),"")</f>
        <v>178.29166666666666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8.2870000000000008</v>
      </c>
      <c r="T12" s="52"/>
      <c r="U12" s="52"/>
      <c r="V12" s="52"/>
      <c r="W12" s="52"/>
      <c r="X12" s="52"/>
      <c r="Y12" s="52"/>
      <c r="Z12" s="53"/>
      <c r="AA12" s="54">
        <f t="shared" si="0"/>
        <v>8.2870000000000008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17.744</v>
      </c>
      <c r="T14" s="57"/>
      <c r="U14" s="57"/>
      <c r="V14" s="57"/>
      <c r="W14" s="57"/>
      <c r="X14" s="57"/>
      <c r="Y14" s="57"/>
      <c r="Z14" s="58"/>
      <c r="AA14" s="59">
        <f t="shared" si="0"/>
        <v>17.744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26.030999999999999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26.030999999999999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0.70199999999999996</v>
      </c>
      <c r="O20" s="77">
        <v>0.19400000000000001</v>
      </c>
      <c r="P20" s="77">
        <v>2.1819999999999999</v>
      </c>
      <c r="Q20" s="77">
        <v>0.67</v>
      </c>
      <c r="R20" s="77">
        <v>0.65900000000000003</v>
      </c>
      <c r="S20" s="77">
        <v>0.154</v>
      </c>
      <c r="T20" s="77">
        <v>4.4479999999999995</v>
      </c>
      <c r="U20" s="77">
        <v>0.33300000000000002</v>
      </c>
      <c r="V20" s="77">
        <v>0.32500000000000001</v>
      </c>
      <c r="W20" s="77">
        <v>0.61799999999999999</v>
      </c>
      <c r="X20" s="77">
        <v>0.61199999999999999</v>
      </c>
      <c r="Y20" s="77">
        <v>0.60899999999999999</v>
      </c>
      <c r="Z20" s="78"/>
      <c r="AA20" s="79">
        <f t="shared" si="2"/>
        <v>11.506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8.1580000000000013</v>
      </c>
      <c r="O21" s="81">
        <v>6.3029999999999999</v>
      </c>
      <c r="P21" s="81">
        <v>62.872</v>
      </c>
      <c r="Q21" s="81">
        <v>50.401000000000003</v>
      </c>
      <c r="R21" s="81">
        <v>47.486000000000004</v>
      </c>
      <c r="S21" s="81">
        <v>22.564999999999998</v>
      </c>
      <c r="T21" s="81">
        <v>41.469000000000001</v>
      </c>
      <c r="U21" s="81">
        <v>23.955000000000002</v>
      </c>
      <c r="V21" s="81">
        <v>10.715</v>
      </c>
      <c r="W21" s="81">
        <v>39.030999999999999</v>
      </c>
      <c r="X21" s="81">
        <v>47.395999999999994</v>
      </c>
      <c r="Y21" s="81">
        <v>12.184000000000001</v>
      </c>
      <c r="Z21" s="78"/>
      <c r="AA21" s="79">
        <f t="shared" si="2"/>
        <v>372.53500000000003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8.8600000000000012</v>
      </c>
      <c r="O25" s="88">
        <f t="shared" si="3"/>
        <v>6.4969999999999999</v>
      </c>
      <c r="P25" s="88">
        <f t="shared" si="3"/>
        <v>65.054000000000002</v>
      </c>
      <c r="Q25" s="88">
        <f t="shared" si="3"/>
        <v>51.071000000000005</v>
      </c>
      <c r="R25" s="88">
        <f t="shared" si="3"/>
        <v>48.145000000000003</v>
      </c>
      <c r="S25" s="88">
        <f t="shared" si="3"/>
        <v>22.718999999999998</v>
      </c>
      <c r="T25" s="88">
        <f t="shared" si="3"/>
        <v>45.917000000000002</v>
      </c>
      <c r="U25" s="88">
        <f t="shared" si="3"/>
        <v>24.288</v>
      </c>
      <c r="V25" s="88">
        <f t="shared" si="3"/>
        <v>11.04</v>
      </c>
      <c r="W25" s="88">
        <f t="shared" si="3"/>
        <v>39.649000000000001</v>
      </c>
      <c r="X25" s="88">
        <f t="shared" si="3"/>
        <v>48.007999999999996</v>
      </c>
      <c r="Y25" s="88">
        <f t="shared" si="3"/>
        <v>12.793000000000001</v>
      </c>
      <c r="Z25" s="89">
        <f t="shared" si="3"/>
        <v>0</v>
      </c>
      <c r="AA25" s="90">
        <f t="shared" si="3"/>
        <v>384.04100000000005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8.86</v>
      </c>
      <c r="O29" s="77">
        <v>6.4969999999999999</v>
      </c>
      <c r="P29" s="77">
        <v>65.054000000000002</v>
      </c>
      <c r="Q29" s="77">
        <v>51.070999999999998</v>
      </c>
      <c r="R29" s="77">
        <v>48.145000000000003</v>
      </c>
      <c r="S29" s="77">
        <v>48.75</v>
      </c>
      <c r="T29" s="77">
        <v>45.917000000000002</v>
      </c>
      <c r="U29" s="77">
        <v>24.288</v>
      </c>
      <c r="V29" s="77">
        <v>11.04</v>
      </c>
      <c r="W29" s="77">
        <v>39.649000000000001</v>
      </c>
      <c r="X29" s="77">
        <v>48.008000000000003</v>
      </c>
      <c r="Y29" s="77">
        <v>12.792999999999999</v>
      </c>
      <c r="Z29" s="78"/>
      <c r="AA29" s="79">
        <f>SUM(B29:Z29)</f>
        <v>410.072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8.86</v>
      </c>
      <c r="O31" s="62">
        <f t="shared" si="4"/>
        <v>6.4969999999999999</v>
      </c>
      <c r="P31" s="62">
        <f t="shared" si="4"/>
        <v>65.054000000000002</v>
      </c>
      <c r="Q31" s="62">
        <f t="shared" si="4"/>
        <v>51.070999999999998</v>
      </c>
      <c r="R31" s="62">
        <f t="shared" si="4"/>
        <v>48.145000000000003</v>
      </c>
      <c r="S31" s="62">
        <f t="shared" si="4"/>
        <v>48.75</v>
      </c>
      <c r="T31" s="62">
        <f t="shared" si="4"/>
        <v>45.917000000000002</v>
      </c>
      <c r="U31" s="62">
        <f t="shared" si="4"/>
        <v>24.288</v>
      </c>
      <c r="V31" s="62">
        <f t="shared" si="4"/>
        <v>11.04</v>
      </c>
      <c r="W31" s="62">
        <f t="shared" si="4"/>
        <v>39.649000000000001</v>
      </c>
      <c r="X31" s="62">
        <f t="shared" si="4"/>
        <v>48.008000000000003</v>
      </c>
      <c r="Y31" s="62">
        <f t="shared" si="4"/>
        <v>12.792999999999999</v>
      </c>
      <c r="Z31" s="63">
        <f t="shared" si="4"/>
        <v>0</v>
      </c>
      <c r="AA31" s="64">
        <f t="shared" si="4"/>
        <v>410.072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189.7</v>
      </c>
      <c r="O38" s="99">
        <v>159.9</v>
      </c>
      <c r="P38" s="99">
        <v>75.099999999999994</v>
      </c>
      <c r="Q38" s="99">
        <v>132</v>
      </c>
      <c r="R38" s="99">
        <v>284.5</v>
      </c>
      <c r="S38" s="99"/>
      <c r="T38" s="99">
        <v>57.9</v>
      </c>
      <c r="U38" s="99">
        <v>227.6</v>
      </c>
      <c r="V38" s="99">
        <v>95.8</v>
      </c>
      <c r="W38" s="99">
        <v>59.5</v>
      </c>
      <c r="X38" s="99">
        <v>31.4</v>
      </c>
      <c r="Y38" s="99">
        <v>53.1</v>
      </c>
      <c r="Z38" s="100"/>
      <c r="AA38" s="79">
        <f t="shared" si="5"/>
        <v>1366.5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189.7</v>
      </c>
      <c r="O39" s="88">
        <f t="shared" si="6"/>
        <v>159.9</v>
      </c>
      <c r="P39" s="88">
        <f t="shared" si="6"/>
        <v>75.099999999999994</v>
      </c>
      <c r="Q39" s="88">
        <f t="shared" si="6"/>
        <v>132</v>
      </c>
      <c r="R39" s="88">
        <f t="shared" si="6"/>
        <v>284.5</v>
      </c>
      <c r="S39" s="88">
        <f t="shared" si="6"/>
        <v>0</v>
      </c>
      <c r="T39" s="88">
        <f t="shared" si="6"/>
        <v>57.9</v>
      </c>
      <c r="U39" s="88">
        <f t="shared" si="6"/>
        <v>227.6</v>
      </c>
      <c r="V39" s="88">
        <f t="shared" si="6"/>
        <v>95.8</v>
      </c>
      <c r="W39" s="88">
        <f t="shared" si="6"/>
        <v>59.5</v>
      </c>
      <c r="X39" s="88">
        <f t="shared" si="6"/>
        <v>31.4</v>
      </c>
      <c r="Y39" s="88">
        <f t="shared" si="6"/>
        <v>53.1</v>
      </c>
      <c r="Z39" s="89">
        <f t="shared" si="6"/>
        <v>0</v>
      </c>
      <c r="AA39" s="90">
        <f t="shared" si="5"/>
        <v>1366.5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189.7</v>
      </c>
      <c r="O46" s="99">
        <v>159.9</v>
      </c>
      <c r="P46" s="99">
        <v>75.099999999999994</v>
      </c>
      <c r="Q46" s="99">
        <v>132</v>
      </c>
      <c r="R46" s="99">
        <v>284.5</v>
      </c>
      <c r="S46" s="99"/>
      <c r="T46" s="99">
        <v>57.9</v>
      </c>
      <c r="U46" s="99">
        <v>227.6</v>
      </c>
      <c r="V46" s="99">
        <v>95.8</v>
      </c>
      <c r="W46" s="99">
        <v>59.5</v>
      </c>
      <c r="X46" s="99">
        <v>31.4</v>
      </c>
      <c r="Y46" s="99">
        <v>53.1</v>
      </c>
      <c r="Z46" s="100"/>
      <c r="AA46" s="79">
        <f t="shared" si="7"/>
        <v>1366.5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189.7</v>
      </c>
      <c r="O48" s="88">
        <f t="shared" si="8"/>
        <v>159.9</v>
      </c>
      <c r="P48" s="88">
        <f t="shared" si="8"/>
        <v>75.099999999999994</v>
      </c>
      <c r="Q48" s="88">
        <f t="shared" si="8"/>
        <v>132</v>
      </c>
      <c r="R48" s="88">
        <f t="shared" si="8"/>
        <v>284.5</v>
      </c>
      <c r="S48" s="88">
        <f t="shared" si="8"/>
        <v>0</v>
      </c>
      <c r="T48" s="88">
        <f t="shared" si="8"/>
        <v>57.9</v>
      </c>
      <c r="U48" s="88">
        <f t="shared" si="8"/>
        <v>227.6</v>
      </c>
      <c r="V48" s="88">
        <f t="shared" si="8"/>
        <v>95.8</v>
      </c>
      <c r="W48" s="88">
        <f t="shared" si="8"/>
        <v>59.5</v>
      </c>
      <c r="X48" s="88">
        <f t="shared" si="8"/>
        <v>31.4</v>
      </c>
      <c r="Y48" s="88">
        <f t="shared" si="8"/>
        <v>53.1</v>
      </c>
      <c r="Z48" s="89">
        <f t="shared" si="8"/>
        <v>0</v>
      </c>
      <c r="AA48" s="90">
        <f t="shared" si="7"/>
        <v>1366.5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198.56</v>
      </c>
      <c r="O51" s="88">
        <f t="shared" si="10"/>
        <v>166.39699999999999</v>
      </c>
      <c r="P51" s="88">
        <f t="shared" si="10"/>
        <v>140.154</v>
      </c>
      <c r="Q51" s="88">
        <f t="shared" si="10"/>
        <v>183.071</v>
      </c>
      <c r="R51" s="88">
        <f t="shared" si="10"/>
        <v>332.64499999999998</v>
      </c>
      <c r="S51" s="88">
        <f t="shared" si="10"/>
        <v>48.75</v>
      </c>
      <c r="T51" s="88">
        <f t="shared" si="10"/>
        <v>103.81700000000001</v>
      </c>
      <c r="U51" s="88">
        <f t="shared" si="10"/>
        <v>251.88800000000001</v>
      </c>
      <c r="V51" s="88">
        <f t="shared" si="10"/>
        <v>106.84</v>
      </c>
      <c r="W51" s="88">
        <f t="shared" si="10"/>
        <v>99.149000000000001</v>
      </c>
      <c r="X51" s="88">
        <f t="shared" si="10"/>
        <v>79.407999999999987</v>
      </c>
      <c r="Y51" s="88">
        <f t="shared" si="10"/>
        <v>65.893000000000001</v>
      </c>
      <c r="Z51" s="89">
        <f t="shared" si="10"/>
        <v>0</v>
      </c>
      <c r="AA51" s="104">
        <f>SUM(B51:Z51)</f>
        <v>1776.5719999999997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189.7</v>
      </c>
      <c r="O4" s="18">
        <v>159.9</v>
      </c>
      <c r="P4" s="18">
        <v>75.099999999999994</v>
      </c>
      <c r="Q4" s="18">
        <v>132</v>
      </c>
      <c r="R4" s="18">
        <v>284.5</v>
      </c>
      <c r="S4" s="18"/>
      <c r="T4" s="18">
        <v>57.9</v>
      </c>
      <c r="U4" s="18">
        <v>227.6</v>
      </c>
      <c r="V4" s="18">
        <v>95.8</v>
      </c>
      <c r="W4" s="18">
        <v>59.5</v>
      </c>
      <c r="X4" s="18">
        <v>31.4</v>
      </c>
      <c r="Y4" s="18">
        <v>53.1</v>
      </c>
      <c r="Z4" s="19"/>
      <c r="AA4" s="111">
        <f>SUM(B4:Z4)</f>
        <v>1366.5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138.16999999999999</v>
      </c>
      <c r="O7" s="117">
        <v>137.19</v>
      </c>
      <c r="P7" s="117">
        <v>170.9</v>
      </c>
      <c r="Q7" s="117">
        <v>217</v>
      </c>
      <c r="R7" s="117">
        <v>211.49</v>
      </c>
      <c r="S7" s="117">
        <v>149.34</v>
      </c>
      <c r="T7" s="117">
        <v>194.41</v>
      </c>
      <c r="U7" s="117">
        <v>211</v>
      </c>
      <c r="V7" s="117">
        <v>183</v>
      </c>
      <c r="W7" s="117">
        <v>180</v>
      </c>
      <c r="X7" s="117">
        <v>177</v>
      </c>
      <c r="Y7" s="117">
        <v>170</v>
      </c>
      <c r="Z7" s="118"/>
      <c r="AA7" s="119">
        <f>IF(SUM(B7:Z7)&lt;&gt;0,AVERAGEIF(B7:Z7,"&lt;&gt;"""),"")</f>
        <v>178.29166666666666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189.7</v>
      </c>
      <c r="O23" s="133">
        <v>159.9</v>
      </c>
      <c r="P23" s="133">
        <v>75.099999999999994</v>
      </c>
      <c r="Q23" s="133">
        <v>132</v>
      </c>
      <c r="R23" s="133">
        <v>284.5</v>
      </c>
      <c r="S23" s="133"/>
      <c r="T23" s="133">
        <v>57.9</v>
      </c>
      <c r="U23" s="133">
        <v>227.6</v>
      </c>
      <c r="V23" s="133">
        <v>95.8</v>
      </c>
      <c r="W23" s="133">
        <v>59.5</v>
      </c>
      <c r="X23" s="133">
        <v>31.4</v>
      </c>
      <c r="Y23" s="133">
        <v>53.1</v>
      </c>
      <c r="Z23" s="131"/>
      <c r="AA23" s="132">
        <f t="shared" si="2"/>
        <v>1366.5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189.7</v>
      </c>
      <c r="O24" s="135">
        <f t="shared" si="3"/>
        <v>159.9</v>
      </c>
      <c r="P24" s="135">
        <f t="shared" si="3"/>
        <v>75.099999999999994</v>
      </c>
      <c r="Q24" s="135">
        <f t="shared" si="3"/>
        <v>132</v>
      </c>
      <c r="R24" s="135">
        <f t="shared" si="3"/>
        <v>284.5</v>
      </c>
      <c r="S24" s="135">
        <f t="shared" si="3"/>
        <v>0</v>
      </c>
      <c r="T24" s="135">
        <f t="shared" si="3"/>
        <v>57.9</v>
      </c>
      <c r="U24" s="135">
        <f t="shared" si="3"/>
        <v>227.6</v>
      </c>
      <c r="V24" s="135">
        <f t="shared" si="3"/>
        <v>95.8</v>
      </c>
      <c r="W24" s="135">
        <f t="shared" si="3"/>
        <v>59.5</v>
      </c>
      <c r="X24" s="135">
        <f t="shared" si="3"/>
        <v>31.4</v>
      </c>
      <c r="Y24" s="135">
        <f t="shared" si="3"/>
        <v>53.1</v>
      </c>
      <c r="Z24" s="136" t="str">
        <f t="shared" si="3"/>
        <v/>
      </c>
      <c r="AA24" s="90">
        <f t="shared" si="2"/>
        <v>1366.5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2023-01-23T09:20:10Z</dcterms:created>
  <dcterms:modified xsi:type="dcterms:W3CDTF">2023-01-23T09:20:10Z</dcterms:modified>
</cp:coreProperties>
</file>