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<sst xmlns="http://schemas.openxmlformats.org/spreadsheetml/2006/main" count="117" uniqueCount="53">
  <si>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22/01/2023 11:19:33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</si>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</sst>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29.152999999999999</c:v>
                </c:pt>
                <c:pt idx="16">
                  <c:v>48.227000000000004</c:v>
                </c:pt>
                <c:pt idx="17">
                  <c:v>57.826000000000001</c:v>
                </c:pt>
                <c:pt idx="18">
                  <c:v>58.454999999999998</c:v>
                </c:pt>
                <c:pt idx="19">
                  <c:v>58.512999999999998</c:v>
                </c:pt>
                <c:pt idx="20">
                  <c:v>57.905000000000001</c:v>
                </c:pt>
                <c:pt idx="21">
                  <c:v>51.138000000000005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60.641999999999996</c:v>
                </c:pt>
                <c:pt idx="13">
                  <c:v>45.069999999999993</c:v>
                </c:pt>
                <c:pt idx="14">
                  <c:v>54.4</c:v>
                </c:pt>
                <c:pt idx="15">
                  <c:v>53.619</c:v>
                </c:pt>
                <c:pt idx="16">
                  <c:v>53.144999999999996</c:v>
                </c:pt>
                <c:pt idx="17">
                  <c:v>63.403999999999996</c:v>
                </c:pt>
                <c:pt idx="18">
                  <c:v>70.106999999999999</c:v>
                </c:pt>
                <c:pt idx="19">
                  <c:v>77.842000000000013</c:v>
                </c:pt>
                <c:pt idx="20">
                  <c:v>78.848000000000013</c:v>
                </c:pt>
                <c:pt idx="21">
                  <c:v>74.352000000000004</c:v>
                </c:pt>
                <c:pt idx="22">
                  <c:v>79.656999999999996</c:v>
                </c:pt>
                <c:pt idx="23">
                  <c:v>86.199999999999989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39454768"/>
        <c:axId val="13945516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60.64200000000001</c:v>
                </c:pt>
                <c:pt idx="13">
                  <c:v>45.069999999999993</c:v>
                </c:pt>
                <c:pt idx="14">
                  <c:v>57.67</c:v>
                </c:pt>
                <c:pt idx="15">
                  <c:v>88.067000000000007</c:v>
                </c:pt>
                <c:pt idx="16">
                  <c:v>115.24899999999998</c:v>
                </c:pt>
                <c:pt idx="17">
                  <c:v>130.078</c:v>
                </c:pt>
                <c:pt idx="18">
                  <c:v>136.56199999999998</c:v>
                </c:pt>
                <c:pt idx="19">
                  <c:v>147.673</c:v>
                </c:pt>
                <c:pt idx="20">
                  <c:v>150.88800000000001</c:v>
                </c:pt>
                <c:pt idx="21">
                  <c:v>137.22599999999994</c:v>
                </c:pt>
                <c:pt idx="22">
                  <c:v>86.417000000000016</c:v>
                </c:pt>
                <c:pt idx="23">
                  <c:v>100.679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454768"/>
        <c:axId val="13945516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84</c:v>
                </c:pt>
                <c:pt idx="13">
                  <c:v>84</c:v>
                </c:pt>
                <c:pt idx="14">
                  <c:v>86</c:v>
                </c:pt>
                <c:pt idx="15">
                  <c:v>193</c:v>
                </c:pt>
                <c:pt idx="16">
                  <c:v>190.66</c:v>
                </c:pt>
                <c:pt idx="17">
                  <c:v>216.72</c:v>
                </c:pt>
                <c:pt idx="18">
                  <c:v>237.67</c:v>
                </c:pt>
                <c:pt idx="19">
                  <c:v>241</c:v>
                </c:pt>
                <c:pt idx="20">
                  <c:v>218.51</c:v>
                </c:pt>
                <c:pt idx="21">
                  <c:v>199.01</c:v>
                </c:pt>
                <c:pt idx="22">
                  <c:v>177</c:v>
                </c:pt>
                <c:pt idx="23">
                  <c:v>168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455944"/>
        <c:axId val="139455552"/>
      </c:lineChart>
      <c:catAx>
        <c:axId val="1394547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39455160"/>
        <c:crosses val="autoZero"/>
        <c:auto val="1"/>
        <c:lblAlgn val="ctr"/>
        <c:lblOffset val="100"/>
        <c:noMultiLvlLbl val="0"/>
      </c:catAx>
      <c:valAx>
        <c:axId val="139455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39454768"/>
        <c:crosses val="autoZero"/>
        <c:crossBetween val="between"/>
      </c:valAx>
      <c:valAx>
        <c:axId val="1394555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39455944"/>
        <c:crosses val="max"/>
        <c:crossBetween val="between"/>
      </c:valAx>
      <c:catAx>
        <c:axId val="1394559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394555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44948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60.641999999999996</v>
      </c>
      <c r="O4" s="18">
        <v>45.069999999999993</v>
      </c>
      <c r="P4" s="18">
        <v>57.67</v>
      </c>
      <c r="Q4" s="18">
        <v>88.114999999999995</v>
      </c>
      <c r="R4" s="18">
        <v>115.295</v>
      </c>
      <c r="S4" s="18">
        <v>130.06</v>
      </c>
      <c r="T4" s="18">
        <v>136.52799999999999</v>
      </c>
      <c r="U4" s="18">
        <v>147.67000000000002</v>
      </c>
      <c r="V4" s="18">
        <v>150.91300000000001</v>
      </c>
      <c r="W4" s="18">
        <v>137.20600000000002</v>
      </c>
      <c r="X4" s="18">
        <v>86.421999999999997</v>
      </c>
      <c r="Y4" s="18">
        <v>100.723</v>
      </c>
      <c r="Z4" s="19"/>
      <c r="AA4" s="20">
        <f>SUM(B4:Z4)</f>
        <v>1256.3139999999999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84</v>
      </c>
      <c r="O7" s="28">
        <v>84</v>
      </c>
      <c r="P7" s="28">
        <v>86</v>
      </c>
      <c r="Q7" s="28">
        <v>193</v>
      </c>
      <c r="R7" s="28">
        <v>190.66</v>
      </c>
      <c r="S7" s="28">
        <v>216.72</v>
      </c>
      <c r="T7" s="28">
        <v>237.67</v>
      </c>
      <c r="U7" s="28">
        <v>241</v>
      </c>
      <c r="V7" s="28">
        <v>218.51</v>
      </c>
      <c r="W7" s="28">
        <v>199.01</v>
      </c>
      <c r="X7" s="28">
        <v>177</v>
      </c>
      <c r="Y7" s="28">
        <v>168</v>
      </c>
      <c r="Z7" s="29"/>
      <c r="AA7" s="30">
        <f>IF(SUM(B7:Z7)&lt;&gt;0,AVERAGEIF(B7:Z7,"&lt;&gt;"""),"")</f>
        <v>174.6308333333333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29.152999999999999</v>
      </c>
      <c r="R12" s="52">
        <v>48.227000000000004</v>
      </c>
      <c r="S12" s="52">
        <v>57.826000000000001</v>
      </c>
      <c r="T12" s="52">
        <v>58.454999999999998</v>
      </c>
      <c r="U12" s="52">
        <v>58.512999999999998</v>
      </c>
      <c r="V12" s="52">
        <v>57.905000000000001</v>
      </c>
      <c r="W12" s="52">
        <v>51.138000000000005</v>
      </c>
      <c r="X12" s="52"/>
      <c r="Y12" s="52"/>
      <c r="Z12" s="53"/>
      <c r="AA12" s="54">
        <f t="shared" si="0"/>
        <v>361.21699999999998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60.641999999999996</v>
      </c>
      <c r="O14" s="57">
        <v>45.069999999999993</v>
      </c>
      <c r="P14" s="57">
        <v>54.4</v>
      </c>
      <c r="Q14" s="57">
        <v>53.619</v>
      </c>
      <c r="R14" s="57">
        <v>53.144999999999996</v>
      </c>
      <c r="S14" s="57">
        <v>63.403999999999996</v>
      </c>
      <c r="T14" s="57">
        <v>70.106999999999999</v>
      </c>
      <c r="U14" s="57">
        <v>77.842000000000013</v>
      </c>
      <c r="V14" s="57">
        <v>78.848000000000013</v>
      </c>
      <c r="W14" s="57">
        <v>74.352000000000004</v>
      </c>
      <c r="X14" s="57">
        <v>79.656999999999996</v>
      </c>
      <c r="Y14" s="57">
        <v>86.199999999999989</v>
      </c>
      <c r="Z14" s="58"/>
      <c r="AA14" s="59">
        <f t="shared" si="0"/>
        <v>797.28600000000006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60.641999999999996</v>
      </c>
      <c r="O16" s="62">
        <f t="shared" si="1"/>
        <v>45.069999999999993</v>
      </c>
      <c r="P16" s="62">
        <f t="shared" si="1"/>
        <v>54.4</v>
      </c>
      <c r="Q16" s="62">
        <f t="shared" si="1"/>
        <v>82.771999999999991</v>
      </c>
      <c r="R16" s="62">
        <f t="shared" si="1"/>
        <v>101.372</v>
      </c>
      <c r="S16" s="62">
        <f t="shared" si="1"/>
        <v>121.22999999999999</v>
      </c>
      <c r="T16" s="62">
        <f t="shared" si="1"/>
        <v>128.56200000000001</v>
      </c>
      <c r="U16" s="62">
        <f t="shared" si="1"/>
        <v>136.35500000000002</v>
      </c>
      <c r="V16" s="62">
        <f t="shared" si="1"/>
        <v>136.75300000000001</v>
      </c>
      <c r="W16" s="62">
        <f t="shared" si="1"/>
        <v>125.49000000000001</v>
      </c>
      <c r="X16" s="62">
        <f t="shared" si="1"/>
        <v>79.656999999999996</v>
      </c>
      <c r="Y16" s="62">
        <f t="shared" si="1"/>
        <v>86.199999999999989</v>
      </c>
      <c r="Z16" s="63" t="str">
        <f t="shared" si="1"/>
        <v/>
      </c>
      <c r="AA16" s="64">
        <f>SUM(AA10:AA15)</f>
        <v>1158.5030000000002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>
        <v>3.27</v>
      </c>
      <c r="Q21" s="81">
        <v>5.3430000000000009</v>
      </c>
      <c r="R21" s="81">
        <v>13.923</v>
      </c>
      <c r="S21" s="81">
        <v>8.83</v>
      </c>
      <c r="T21" s="81">
        <v>7.9660000000000002</v>
      </c>
      <c r="U21" s="81">
        <v>11.315</v>
      </c>
      <c r="V21" s="81">
        <v>14.16</v>
      </c>
      <c r="W21" s="81">
        <v>11.715999999999999</v>
      </c>
      <c r="X21" s="81">
        <v>6.7649999999999997</v>
      </c>
      <c r="Y21" s="81">
        <v>14.523</v>
      </c>
      <c r="Z21" s="78"/>
      <c r="AA21" s="79">
        <f t="shared" si="2"/>
        <v>97.810999999999993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</v>
      </c>
      <c r="O25" s="88">
        <f t="shared" si="3"/>
        <v>0</v>
      </c>
      <c r="P25" s="88">
        <f t="shared" si="3"/>
        <v>3.27</v>
      </c>
      <c r="Q25" s="88">
        <f t="shared" si="3"/>
        <v>5.3430000000000009</v>
      </c>
      <c r="R25" s="88">
        <f t="shared" si="3"/>
        <v>13.923</v>
      </c>
      <c r="S25" s="88">
        <f t="shared" si="3"/>
        <v>8.83</v>
      </c>
      <c r="T25" s="88">
        <f t="shared" si="3"/>
        <v>7.9660000000000002</v>
      </c>
      <c r="U25" s="88">
        <f t="shared" si="3"/>
        <v>11.315</v>
      </c>
      <c r="V25" s="88">
        <f t="shared" si="3"/>
        <v>14.16</v>
      </c>
      <c r="W25" s="88">
        <f t="shared" si="3"/>
        <v>11.715999999999999</v>
      </c>
      <c r="X25" s="88">
        <f t="shared" si="3"/>
        <v>6.7649999999999997</v>
      </c>
      <c r="Y25" s="88">
        <f t="shared" si="3"/>
        <v>14.523</v>
      </c>
      <c r="Z25" s="89" t="str">
        <f t="shared" si="3"/>
        <v/>
      </c>
      <c r="AA25" s="90">
        <f>SUM(AA19:AA24)</f>
        <v>97.810999999999993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60.642000000000003</v>
      </c>
      <c r="O29" s="77">
        <v>45.07</v>
      </c>
      <c r="P29" s="77">
        <v>57.67</v>
      </c>
      <c r="Q29" s="77">
        <v>88.114999999999995</v>
      </c>
      <c r="R29" s="77">
        <v>115.295</v>
      </c>
      <c r="S29" s="77">
        <v>130.06</v>
      </c>
      <c r="T29" s="77">
        <v>136.52799999999999</v>
      </c>
      <c r="U29" s="77">
        <v>147.66999999999999</v>
      </c>
      <c r="V29" s="77">
        <v>150.91300000000001</v>
      </c>
      <c r="W29" s="77">
        <v>137.20599999999999</v>
      </c>
      <c r="X29" s="77">
        <v>86.421999999999997</v>
      </c>
      <c r="Y29" s="77">
        <v>100.723</v>
      </c>
      <c r="Z29" s="78"/>
      <c r="AA29" s="79">
        <f>SUM(B29:Z29)</f>
        <v>1256.3139999999999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60.642000000000003</v>
      </c>
      <c r="O31" s="62">
        <f t="shared" si="4"/>
        <v>45.07</v>
      </c>
      <c r="P31" s="62">
        <f t="shared" si="4"/>
        <v>57.67</v>
      </c>
      <c r="Q31" s="62">
        <f t="shared" si="4"/>
        <v>88.114999999999995</v>
      </c>
      <c r="R31" s="62">
        <f t="shared" si="4"/>
        <v>115.295</v>
      </c>
      <c r="S31" s="62">
        <f t="shared" si="4"/>
        <v>130.06</v>
      </c>
      <c r="T31" s="62">
        <f t="shared" si="4"/>
        <v>136.52799999999999</v>
      </c>
      <c r="U31" s="62">
        <f t="shared" si="4"/>
        <v>147.66999999999999</v>
      </c>
      <c r="V31" s="62">
        <f t="shared" si="4"/>
        <v>150.91300000000001</v>
      </c>
      <c r="W31" s="62">
        <f t="shared" si="4"/>
        <v>137.20599999999999</v>
      </c>
      <c r="X31" s="62">
        <f t="shared" si="4"/>
        <v>86.421999999999997</v>
      </c>
      <c r="Y31" s="62">
        <f t="shared" si="4"/>
        <v>100.723</v>
      </c>
      <c r="Z31" s="63" t="str">
        <f t="shared" si="4"/>
        <v/>
      </c>
      <c r="AA31" s="64">
        <f>SUM(AA28:AA30)</f>
        <v>1256.3139999999999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60.641999999999996</v>
      </c>
      <c r="O51" s="88">
        <f t="shared" si="10"/>
        <v>45.069999999999993</v>
      </c>
      <c r="P51" s="88">
        <f t="shared" si="10"/>
        <v>57.67</v>
      </c>
      <c r="Q51" s="88">
        <f t="shared" si="10"/>
        <v>88.114999999999995</v>
      </c>
      <c r="R51" s="88">
        <f t="shared" si="10"/>
        <v>115.295</v>
      </c>
      <c r="S51" s="88">
        <f t="shared" si="10"/>
        <v>130.06</v>
      </c>
      <c r="T51" s="88">
        <f t="shared" si="10"/>
        <v>136.52800000000002</v>
      </c>
      <c r="U51" s="88">
        <f t="shared" si="10"/>
        <v>147.67000000000002</v>
      </c>
      <c r="V51" s="88">
        <f t="shared" si="10"/>
        <v>150.91300000000001</v>
      </c>
      <c r="W51" s="88">
        <f t="shared" si="10"/>
        <v>137.20600000000002</v>
      </c>
      <c r="X51" s="88">
        <f t="shared" si="10"/>
        <v>86.421999999999997</v>
      </c>
      <c r="Y51" s="88">
        <f t="shared" si="10"/>
        <v>100.72299999999998</v>
      </c>
      <c r="Z51" s="89" t="str">
        <f t="shared" si="10"/>
        <v/>
      </c>
      <c r="AA51" s="104">
        <f>SUM(B51:Z51)</f>
        <v>1256.3140000000003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44948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60.64200000000001</v>
      </c>
      <c r="O4" s="18">
        <v>45.069999999999993</v>
      </c>
      <c r="P4" s="18">
        <v>57.67</v>
      </c>
      <c r="Q4" s="18">
        <v>88.067000000000007</v>
      </c>
      <c r="R4" s="18">
        <v>115.24899999999998</v>
      </c>
      <c r="S4" s="18">
        <v>130.078</v>
      </c>
      <c r="T4" s="18">
        <v>136.56199999999998</v>
      </c>
      <c r="U4" s="18">
        <v>147.673</v>
      </c>
      <c r="V4" s="18">
        <v>150.88800000000001</v>
      </c>
      <c r="W4" s="18">
        <v>137.22599999999994</v>
      </c>
      <c r="X4" s="18">
        <v>86.417000000000016</v>
      </c>
      <c r="Y4" s="18">
        <v>100.679</v>
      </c>
      <c r="Z4" s="19"/>
      <c r="AA4" s="20">
        <f>SUM(B4:Z4)</f>
        <v>1256.221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84</v>
      </c>
      <c r="O7" s="28">
        <v>84</v>
      </c>
      <c r="P7" s="28">
        <v>86</v>
      </c>
      <c r="Q7" s="28">
        <v>193</v>
      </c>
      <c r="R7" s="28">
        <v>190.66</v>
      </c>
      <c r="S7" s="28">
        <v>216.72</v>
      </c>
      <c r="T7" s="28">
        <v>237.67</v>
      </c>
      <c r="U7" s="28">
        <v>241</v>
      </c>
      <c r="V7" s="28">
        <v>218.51</v>
      </c>
      <c r="W7" s="28">
        <v>199.01</v>
      </c>
      <c r="X7" s="28">
        <v>177</v>
      </c>
      <c r="Y7" s="28">
        <v>168</v>
      </c>
      <c r="Z7" s="29"/>
      <c r="AA7" s="30">
        <f>IF(SUM(B7:Z7)&lt;&gt;0,AVERAGEIF(B7:Z7,"&lt;&gt;"""),"")</f>
        <v>174.6308333333333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0.22600000000000001</v>
      </c>
      <c r="O14" s="57">
        <v>1.115</v>
      </c>
      <c r="P14" s="57">
        <v>27.404</v>
      </c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28.745000000000001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0.22600000000000001</v>
      </c>
      <c r="O16" s="62">
        <f t="shared" si="1"/>
        <v>1.115</v>
      </c>
      <c r="P16" s="62">
        <f t="shared" si="1"/>
        <v>27.404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28.745000000000001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0.82499999999999996</v>
      </c>
      <c r="O20" s="77">
        <v>0.82499999999999996</v>
      </c>
      <c r="P20" s="77">
        <v>0.82199999999999995</v>
      </c>
      <c r="Q20" s="77">
        <v>1.6379999999999999</v>
      </c>
      <c r="R20" s="77">
        <v>1.5459999999999998</v>
      </c>
      <c r="S20" s="77">
        <v>0.996</v>
      </c>
      <c r="T20" s="77">
        <v>8.1760000000000002</v>
      </c>
      <c r="U20" s="77">
        <v>8.1029999999999998</v>
      </c>
      <c r="V20" s="77">
        <v>9.34</v>
      </c>
      <c r="W20" s="77">
        <v>3.9630000000000001</v>
      </c>
      <c r="X20" s="77">
        <v>2.0219999999999998</v>
      </c>
      <c r="Y20" s="77">
        <v>2.1019999999999999</v>
      </c>
      <c r="Z20" s="78"/>
      <c r="AA20" s="79">
        <f t="shared" si="2"/>
        <v>40.357999999999997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59.591000000000008</v>
      </c>
      <c r="O21" s="81">
        <v>43.129999999999995</v>
      </c>
      <c r="P21" s="81">
        <v>29.443999999999999</v>
      </c>
      <c r="Q21" s="81">
        <v>16.029</v>
      </c>
      <c r="R21" s="81">
        <v>10.103</v>
      </c>
      <c r="S21" s="81">
        <v>15.382000000000001</v>
      </c>
      <c r="T21" s="81">
        <v>23.885999999999999</v>
      </c>
      <c r="U21" s="81">
        <v>15.870000000000001</v>
      </c>
      <c r="V21" s="81">
        <v>11.448</v>
      </c>
      <c r="W21" s="81">
        <v>4.0629999999999997</v>
      </c>
      <c r="X21" s="81">
        <v>16.295000000000002</v>
      </c>
      <c r="Y21" s="81">
        <v>10.777000000000001</v>
      </c>
      <c r="Z21" s="78"/>
      <c r="AA21" s="79">
        <f t="shared" si="2"/>
        <v>256.01799999999997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60.416000000000011</v>
      </c>
      <c r="O25" s="88">
        <f t="shared" si="3"/>
        <v>43.954999999999998</v>
      </c>
      <c r="P25" s="88">
        <f t="shared" si="3"/>
        <v>30.265999999999998</v>
      </c>
      <c r="Q25" s="88">
        <f t="shared" si="3"/>
        <v>17.667000000000002</v>
      </c>
      <c r="R25" s="88">
        <f t="shared" si="3"/>
        <v>11.648999999999999</v>
      </c>
      <c r="S25" s="88">
        <f t="shared" si="3"/>
        <v>16.378</v>
      </c>
      <c r="T25" s="88">
        <f t="shared" si="3"/>
        <v>32.061999999999998</v>
      </c>
      <c r="U25" s="88">
        <f t="shared" si="3"/>
        <v>23.972999999999999</v>
      </c>
      <c r="V25" s="88">
        <f t="shared" si="3"/>
        <v>20.788</v>
      </c>
      <c r="W25" s="88">
        <f t="shared" si="3"/>
        <v>8.0259999999999998</v>
      </c>
      <c r="X25" s="88">
        <f t="shared" si="3"/>
        <v>18.317</v>
      </c>
      <c r="Y25" s="88">
        <f t="shared" si="3"/>
        <v>12.879000000000001</v>
      </c>
      <c r="Z25" s="89">
        <f t="shared" si="3"/>
        <v>0</v>
      </c>
      <c r="AA25" s="90">
        <f t="shared" si="3"/>
        <v>296.37599999999998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60.642000000000003</v>
      </c>
      <c r="O29" s="77">
        <v>45.07</v>
      </c>
      <c r="P29" s="77">
        <v>57.67</v>
      </c>
      <c r="Q29" s="77">
        <v>17.667000000000002</v>
      </c>
      <c r="R29" s="77">
        <v>11.648999999999999</v>
      </c>
      <c r="S29" s="77">
        <v>16.378</v>
      </c>
      <c r="T29" s="77">
        <v>32.061999999999998</v>
      </c>
      <c r="U29" s="77">
        <v>23.972999999999999</v>
      </c>
      <c r="V29" s="77">
        <v>20.788</v>
      </c>
      <c r="W29" s="77">
        <v>8.0259999999999998</v>
      </c>
      <c r="X29" s="77">
        <v>18.317</v>
      </c>
      <c r="Y29" s="77">
        <v>12.879</v>
      </c>
      <c r="Z29" s="78"/>
      <c r="AA29" s="79">
        <f>SUM(B29:Z29)</f>
        <v>325.12100000000009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60.642000000000003</v>
      </c>
      <c r="O31" s="62">
        <f t="shared" si="4"/>
        <v>45.07</v>
      </c>
      <c r="P31" s="62">
        <f t="shared" si="4"/>
        <v>57.67</v>
      </c>
      <c r="Q31" s="62">
        <f t="shared" si="4"/>
        <v>17.667000000000002</v>
      </c>
      <c r="R31" s="62">
        <f t="shared" si="4"/>
        <v>11.648999999999999</v>
      </c>
      <c r="S31" s="62">
        <f t="shared" si="4"/>
        <v>16.378</v>
      </c>
      <c r="T31" s="62">
        <f t="shared" si="4"/>
        <v>32.061999999999998</v>
      </c>
      <c r="U31" s="62">
        <f t="shared" si="4"/>
        <v>23.972999999999999</v>
      </c>
      <c r="V31" s="62">
        <f t="shared" si="4"/>
        <v>20.788</v>
      </c>
      <c r="W31" s="62">
        <f t="shared" si="4"/>
        <v>8.0259999999999998</v>
      </c>
      <c r="X31" s="62">
        <f t="shared" si="4"/>
        <v>18.317</v>
      </c>
      <c r="Y31" s="62">
        <f t="shared" si="4"/>
        <v>12.879</v>
      </c>
      <c r="Z31" s="63">
        <f t="shared" si="4"/>
        <v>0</v>
      </c>
      <c r="AA31" s="64">
        <f t="shared" si="4"/>
        <v>325.12100000000009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70.400000000000006</v>
      </c>
      <c r="R38" s="99">
        <v>103.6</v>
      </c>
      <c r="S38" s="99">
        <v>113.7</v>
      </c>
      <c r="T38" s="99">
        <v>104.5</v>
      </c>
      <c r="U38" s="99">
        <v>123.7</v>
      </c>
      <c r="V38" s="99">
        <v>130.1</v>
      </c>
      <c r="W38" s="99">
        <v>129.19999999999999</v>
      </c>
      <c r="X38" s="99">
        <v>68.099999999999994</v>
      </c>
      <c r="Y38" s="99">
        <v>87.8</v>
      </c>
      <c r="Z38" s="100"/>
      <c r="AA38" s="79">
        <f t="shared" si="5"/>
        <v>931.1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70.400000000000006</v>
      </c>
      <c r="R39" s="88">
        <f t="shared" si="6"/>
        <v>103.6</v>
      </c>
      <c r="S39" s="88">
        <f t="shared" si="6"/>
        <v>113.7</v>
      </c>
      <c r="T39" s="88">
        <f t="shared" si="6"/>
        <v>104.5</v>
      </c>
      <c r="U39" s="88">
        <f t="shared" si="6"/>
        <v>123.7</v>
      </c>
      <c r="V39" s="88">
        <f t="shared" si="6"/>
        <v>130.1</v>
      </c>
      <c r="W39" s="88">
        <f t="shared" si="6"/>
        <v>129.19999999999999</v>
      </c>
      <c r="X39" s="88">
        <f t="shared" si="6"/>
        <v>68.099999999999994</v>
      </c>
      <c r="Y39" s="88">
        <f t="shared" si="6"/>
        <v>87.8</v>
      </c>
      <c r="Z39" s="89">
        <f t="shared" si="6"/>
        <v>0</v>
      </c>
      <c r="AA39" s="90">
        <f t="shared" si="5"/>
        <v>931.1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70.400000000000006</v>
      </c>
      <c r="R46" s="99">
        <v>103.6</v>
      </c>
      <c r="S46" s="99">
        <v>113.7</v>
      </c>
      <c r="T46" s="99">
        <v>104.5</v>
      </c>
      <c r="U46" s="99">
        <v>123.7</v>
      </c>
      <c r="V46" s="99">
        <v>130.1</v>
      </c>
      <c r="W46" s="99">
        <v>129.19999999999999</v>
      </c>
      <c r="X46" s="99">
        <v>68.099999999999994</v>
      </c>
      <c r="Y46" s="99">
        <v>87.8</v>
      </c>
      <c r="Z46" s="100"/>
      <c r="AA46" s="79">
        <f t="shared" si="7"/>
        <v>931.1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70.400000000000006</v>
      </c>
      <c r="R48" s="88">
        <f t="shared" si="8"/>
        <v>103.6</v>
      </c>
      <c r="S48" s="88">
        <f t="shared" si="8"/>
        <v>113.7</v>
      </c>
      <c r="T48" s="88">
        <f t="shared" si="8"/>
        <v>104.5</v>
      </c>
      <c r="U48" s="88">
        <f t="shared" si="8"/>
        <v>123.7</v>
      </c>
      <c r="V48" s="88">
        <f t="shared" si="8"/>
        <v>130.1</v>
      </c>
      <c r="W48" s="88">
        <f t="shared" si="8"/>
        <v>129.19999999999999</v>
      </c>
      <c r="X48" s="88">
        <f t="shared" si="8"/>
        <v>68.099999999999994</v>
      </c>
      <c r="Y48" s="88">
        <f t="shared" si="8"/>
        <v>87.8</v>
      </c>
      <c r="Z48" s="89">
        <f t="shared" si="8"/>
        <v>0</v>
      </c>
      <c r="AA48" s="90">
        <f t="shared" si="7"/>
        <v>931.1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60.64200000000001</v>
      </c>
      <c r="O51" s="88">
        <f t="shared" si="10"/>
        <v>45.07</v>
      </c>
      <c r="P51" s="88">
        <f t="shared" si="10"/>
        <v>57.67</v>
      </c>
      <c r="Q51" s="88">
        <f t="shared" si="10"/>
        <v>88.067000000000007</v>
      </c>
      <c r="R51" s="88">
        <f t="shared" si="10"/>
        <v>115.249</v>
      </c>
      <c r="S51" s="88">
        <f t="shared" si="10"/>
        <v>130.078</v>
      </c>
      <c r="T51" s="88">
        <f t="shared" si="10"/>
        <v>136.56200000000001</v>
      </c>
      <c r="U51" s="88">
        <f t="shared" si="10"/>
        <v>147.673</v>
      </c>
      <c r="V51" s="88">
        <f t="shared" si="10"/>
        <v>150.88800000000001</v>
      </c>
      <c r="W51" s="88">
        <f t="shared" si="10"/>
        <v>137.226</v>
      </c>
      <c r="X51" s="88">
        <f t="shared" si="10"/>
        <v>86.417000000000002</v>
      </c>
      <c r="Y51" s="88">
        <f t="shared" si="10"/>
        <v>100.679</v>
      </c>
      <c r="Z51" s="89">
        <f t="shared" si="10"/>
        <v>0</v>
      </c>
      <c r="AA51" s="104">
        <f>SUM(B51:Z51)</f>
        <v>1256.221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44948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70.400000000000006</v>
      </c>
      <c r="R4" s="18">
        <v>103.6</v>
      </c>
      <c r="S4" s="18">
        <v>113.7</v>
      </c>
      <c r="T4" s="18">
        <v>104.5</v>
      </c>
      <c r="U4" s="18">
        <v>123.7</v>
      </c>
      <c r="V4" s="18">
        <v>130.1</v>
      </c>
      <c r="W4" s="18">
        <v>129.19999999999999</v>
      </c>
      <c r="X4" s="18">
        <v>68.099999999999994</v>
      </c>
      <c r="Y4" s="18">
        <v>87.8</v>
      </c>
      <c r="Z4" s="19"/>
      <c r="AA4" s="111">
        <f>SUM(B4:Z4)</f>
        <v>931.1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84</v>
      </c>
      <c r="O7" s="117">
        <v>84</v>
      </c>
      <c r="P7" s="117">
        <v>86</v>
      </c>
      <c r="Q7" s="117">
        <v>193</v>
      </c>
      <c r="R7" s="117">
        <v>190.66</v>
      </c>
      <c r="S7" s="117">
        <v>216.72</v>
      </c>
      <c r="T7" s="117">
        <v>237.67</v>
      </c>
      <c r="U7" s="117">
        <v>241</v>
      </c>
      <c r="V7" s="117">
        <v>218.51</v>
      </c>
      <c r="W7" s="117">
        <v>199.01</v>
      </c>
      <c r="X7" s="117">
        <v>177</v>
      </c>
      <c r="Y7" s="117">
        <v>168</v>
      </c>
      <c r="Z7" s="118"/>
      <c r="AA7" s="119">
        <f>IF(SUM(B7:Z7)&lt;&gt;0,AVERAGEIF(B7:Z7,"&lt;&gt;"""),"")</f>
        <v>174.6308333333333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70.400000000000006</v>
      </c>
      <c r="R23" s="133">
        <v>103.6</v>
      </c>
      <c r="S23" s="133">
        <v>113.7</v>
      </c>
      <c r="T23" s="133">
        <v>104.5</v>
      </c>
      <c r="U23" s="133">
        <v>123.7</v>
      </c>
      <c r="V23" s="133">
        <v>130.1</v>
      </c>
      <c r="W23" s="133">
        <v>129.19999999999999</v>
      </c>
      <c r="X23" s="133">
        <v>68.099999999999994</v>
      </c>
      <c r="Y23" s="133">
        <v>87.8</v>
      </c>
      <c r="Z23" s="131"/>
      <c r="AA23" s="132">
        <f t="shared" si="2"/>
        <v>931.1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70.400000000000006</v>
      </c>
      <c r="R24" s="135">
        <f t="shared" si="3"/>
        <v>103.6</v>
      </c>
      <c r="S24" s="135">
        <f t="shared" si="3"/>
        <v>113.7</v>
      </c>
      <c r="T24" s="135">
        <f t="shared" si="3"/>
        <v>104.5</v>
      </c>
      <c r="U24" s="135">
        <f t="shared" si="3"/>
        <v>123.7</v>
      </c>
      <c r="V24" s="135">
        <f t="shared" si="3"/>
        <v>130.1</v>
      </c>
      <c r="W24" s="135">
        <f t="shared" si="3"/>
        <v>129.19999999999999</v>
      </c>
      <c r="X24" s="135">
        <f t="shared" si="3"/>
        <v>68.099999999999994</v>
      </c>
      <c r="Y24" s="135">
        <f t="shared" si="3"/>
        <v>87.8</v>
      </c>
      <c r="Z24" s="136" t="str">
        <f t="shared" si="3"/>
        <v/>
      </c>
      <c r="AA24" s="90">
        <f t="shared" si="2"/>
        <v>931.1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2023-01-22T09:19:33Z</dcterms:created>
  <dcterms:modified xsi:type="dcterms:W3CDTF">2023-01-22T09:19:34Z</dcterms:modified>
</cp:coreProperties>
</file>