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<sst xmlns="http://schemas.openxmlformats.org/spreadsheetml/2006/main" count="117" uniqueCount="53">
  <si>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21/01/2023 11:17:01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</si>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</sst>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54.878</c:v>
                </c:pt>
                <c:pt idx="13">
                  <c:v>56.566000000000003</c:v>
                </c:pt>
                <c:pt idx="14">
                  <c:v>64.933000000000007</c:v>
                </c:pt>
                <c:pt idx="15">
                  <c:v>145.04300000000001</c:v>
                </c:pt>
                <c:pt idx="16">
                  <c:v>29.597000000000001</c:v>
                </c:pt>
                <c:pt idx="17">
                  <c:v>174.46199999999999</c:v>
                </c:pt>
                <c:pt idx="18">
                  <c:v>159.755</c:v>
                </c:pt>
                <c:pt idx="19">
                  <c:v>139.155</c:v>
                </c:pt>
                <c:pt idx="20">
                  <c:v>144.84300000000002</c:v>
                </c:pt>
                <c:pt idx="21">
                  <c:v>134.46</c:v>
                </c:pt>
                <c:pt idx="22">
                  <c:v>129.011</c:v>
                </c:pt>
                <c:pt idx="23">
                  <c:v>106.486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383000"/>
        <c:axId val="420383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57.759000000000007</c:v>
                </c:pt>
                <c:pt idx="13">
                  <c:v>59.132000000000005</c:v>
                </c:pt>
                <c:pt idx="14">
                  <c:v>67.674999999999997</c:v>
                </c:pt>
                <c:pt idx="15">
                  <c:v>147.387</c:v>
                </c:pt>
                <c:pt idx="16">
                  <c:v>29.896000000000004</c:v>
                </c:pt>
                <c:pt idx="17">
                  <c:v>177.28900000000002</c:v>
                </c:pt>
                <c:pt idx="18">
                  <c:v>162.61199999999997</c:v>
                </c:pt>
                <c:pt idx="19">
                  <c:v>141.77900000000002</c:v>
                </c:pt>
                <c:pt idx="20">
                  <c:v>147.286</c:v>
                </c:pt>
                <c:pt idx="21">
                  <c:v>136.80699999999999</c:v>
                </c:pt>
                <c:pt idx="22">
                  <c:v>131.923</c:v>
                </c:pt>
                <c:pt idx="23">
                  <c:v>113.29300000000001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383000"/>
        <c:axId val="420383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79.73</c:v>
                </c:pt>
                <c:pt idx="13">
                  <c:v>69.22</c:v>
                </c:pt>
                <c:pt idx="14">
                  <c:v>84</c:v>
                </c:pt>
                <c:pt idx="15">
                  <c:v>100.33</c:v>
                </c:pt>
                <c:pt idx="16">
                  <c:v>84</c:v>
                </c:pt>
                <c:pt idx="17">
                  <c:v>188.72</c:v>
                </c:pt>
                <c:pt idx="18">
                  <c:v>228.98</c:v>
                </c:pt>
                <c:pt idx="19">
                  <c:v>228.98</c:v>
                </c:pt>
                <c:pt idx="20">
                  <c:v>195</c:v>
                </c:pt>
                <c:pt idx="21">
                  <c:v>172.13</c:v>
                </c:pt>
                <c:pt idx="22">
                  <c:v>171</c:v>
                </c:pt>
                <c:pt idx="23">
                  <c:v>164.94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384176"/>
        <c:axId val="420383784"/>
      </c:lineChart>
      <c:catAx>
        <c:axId val="420383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383392"/>
        <c:crosses val="autoZero"/>
        <c:auto val="1"/>
        <c:lblAlgn val="ctr"/>
        <c:lblOffset val="100"/>
        <c:noMultiLvlLbl val="0"/>
      </c:catAx>
      <c:valAx>
        <c:axId val="42038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383000"/>
        <c:crosses val="autoZero"/>
        <c:crossBetween val="between"/>
      </c:valAx>
      <c:valAx>
        <c:axId val="420383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384176"/>
        <c:crosses val="max"/>
        <c:crossBetween val="between"/>
      </c:valAx>
      <c:catAx>
        <c:axId val="420384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383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57.759</v>
      </c>
      <c r="O4" s="18">
        <v>59.132000000000005</v>
      </c>
      <c r="P4" s="18">
        <v>67.675000000000011</v>
      </c>
      <c r="Q4" s="18">
        <v>147.387</v>
      </c>
      <c r="R4" s="18">
        <v>29.896000000000001</v>
      </c>
      <c r="S4" s="18">
        <v>177.251</v>
      </c>
      <c r="T4" s="18">
        <v>162.61599999999999</v>
      </c>
      <c r="U4" s="18">
        <v>141.75900000000001</v>
      </c>
      <c r="V4" s="18">
        <v>147.28299999999999</v>
      </c>
      <c r="W4" s="18">
        <v>136.774</v>
      </c>
      <c r="X4" s="18">
        <v>131.899</v>
      </c>
      <c r="Y4" s="18">
        <v>113.32000000000001</v>
      </c>
      <c r="Z4" s="19"/>
      <c r="AA4" s="20">
        <f>SUM(B4:Z4)</f>
        <v>1372.751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79.73</v>
      </c>
      <c r="O7" s="28">
        <v>69.22</v>
      </c>
      <c r="P7" s="28">
        <v>84</v>
      </c>
      <c r="Q7" s="28">
        <v>100.33</v>
      </c>
      <c r="R7" s="28">
        <v>84</v>
      </c>
      <c r="S7" s="28">
        <v>188.72</v>
      </c>
      <c r="T7" s="28">
        <v>228.98</v>
      </c>
      <c r="U7" s="28">
        <v>228.98</v>
      </c>
      <c r="V7" s="28">
        <v>195</v>
      </c>
      <c r="W7" s="28">
        <v>172.13</v>
      </c>
      <c r="X7" s="28">
        <v>171</v>
      </c>
      <c r="Y7" s="28">
        <v>164.94</v>
      </c>
      <c r="Z7" s="29"/>
      <c r="AA7" s="30">
        <f>IF(SUM(B7:Z7)&lt;&gt;0,AVERAGEIF(B7:Z7,"&lt;&gt;"""),"")</f>
        <v>147.25250000000003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54.878</v>
      </c>
      <c r="O14" s="57">
        <v>56.566000000000003</v>
      </c>
      <c r="P14" s="57">
        <v>64.933000000000007</v>
      </c>
      <c r="Q14" s="57">
        <v>145.04300000000001</v>
      </c>
      <c r="R14" s="57">
        <v>29.597000000000001</v>
      </c>
      <c r="S14" s="57">
        <v>174.46199999999999</v>
      </c>
      <c r="T14" s="57">
        <v>159.755</v>
      </c>
      <c r="U14" s="57">
        <v>139.155</v>
      </c>
      <c r="V14" s="57">
        <v>144.84300000000002</v>
      </c>
      <c r="W14" s="57">
        <v>134.46</v>
      </c>
      <c r="X14" s="57">
        <v>129.011</v>
      </c>
      <c r="Y14" s="57">
        <v>106.486</v>
      </c>
      <c r="Z14" s="58"/>
      <c r="AA14" s="59">
        <f t="shared" si="0"/>
        <v>1339.1890000000001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54.878</v>
      </c>
      <c r="O16" s="62">
        <f t="shared" si="1"/>
        <v>56.566000000000003</v>
      </c>
      <c r="P16" s="62">
        <f t="shared" si="1"/>
        <v>64.933000000000007</v>
      </c>
      <c r="Q16" s="62">
        <f t="shared" si="1"/>
        <v>145.04300000000001</v>
      </c>
      <c r="R16" s="62">
        <f t="shared" si="1"/>
        <v>29.597000000000001</v>
      </c>
      <c r="S16" s="62">
        <f t="shared" si="1"/>
        <v>174.46199999999999</v>
      </c>
      <c r="T16" s="62">
        <f t="shared" si="1"/>
        <v>159.755</v>
      </c>
      <c r="U16" s="62">
        <f t="shared" si="1"/>
        <v>139.155</v>
      </c>
      <c r="V16" s="62">
        <f t="shared" si="1"/>
        <v>144.84300000000002</v>
      </c>
      <c r="W16" s="62">
        <f t="shared" si="1"/>
        <v>134.46</v>
      </c>
      <c r="X16" s="62">
        <f t="shared" si="1"/>
        <v>129.011</v>
      </c>
      <c r="Y16" s="62">
        <f t="shared" si="1"/>
        <v>106.486</v>
      </c>
      <c r="Z16" s="63" t="str">
        <f t="shared" si="1"/>
        <v/>
      </c>
      <c r="AA16" s="64">
        <f>SUM(AA10:AA15)</f>
        <v>1339.1890000000001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2.8809999999999998</v>
      </c>
      <c r="O20" s="77">
        <v>2.5659999999999998</v>
      </c>
      <c r="P20" s="77">
        <v>2.742</v>
      </c>
      <c r="Q20" s="77">
        <v>2.3439999999999999</v>
      </c>
      <c r="R20" s="77"/>
      <c r="S20" s="77">
        <v>2.7889999999999997</v>
      </c>
      <c r="T20" s="77">
        <v>2.7610000000000001</v>
      </c>
      <c r="U20" s="77">
        <v>2.6040000000000001</v>
      </c>
      <c r="V20" s="77">
        <v>2.44</v>
      </c>
      <c r="W20" s="77">
        <v>2.3140000000000001</v>
      </c>
      <c r="X20" s="77">
        <v>2.2530000000000001</v>
      </c>
      <c r="Y20" s="77">
        <v>2.218</v>
      </c>
      <c r="Z20" s="78"/>
      <c r="AA20" s="79">
        <f t="shared" si="2"/>
        <v>27.911999999999999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0.29899999999999999</v>
      </c>
      <c r="S21" s="81"/>
      <c r="T21" s="81">
        <v>0.1</v>
      </c>
      <c r="U21" s="81"/>
      <c r="V21" s="81"/>
      <c r="W21" s="81"/>
      <c r="X21" s="81">
        <v>0.63500000000000001</v>
      </c>
      <c r="Y21" s="81">
        <v>4.6159999999999997</v>
      </c>
      <c r="Z21" s="78"/>
      <c r="AA21" s="79">
        <f t="shared" si="2"/>
        <v>5.6499999999999995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2.8809999999999998</v>
      </c>
      <c r="O25" s="88">
        <f t="shared" si="3"/>
        <v>2.5659999999999998</v>
      </c>
      <c r="P25" s="88">
        <f t="shared" si="3"/>
        <v>2.742</v>
      </c>
      <c r="Q25" s="88">
        <f t="shared" si="3"/>
        <v>2.3439999999999999</v>
      </c>
      <c r="R25" s="88">
        <f t="shared" si="3"/>
        <v>0.29899999999999999</v>
      </c>
      <c r="S25" s="88">
        <f t="shared" si="3"/>
        <v>2.7889999999999997</v>
      </c>
      <c r="T25" s="88">
        <f t="shared" si="3"/>
        <v>2.8610000000000002</v>
      </c>
      <c r="U25" s="88">
        <f t="shared" si="3"/>
        <v>2.6040000000000001</v>
      </c>
      <c r="V25" s="88">
        <f t="shared" si="3"/>
        <v>2.44</v>
      </c>
      <c r="W25" s="88">
        <f t="shared" si="3"/>
        <v>2.3140000000000001</v>
      </c>
      <c r="X25" s="88">
        <f t="shared" si="3"/>
        <v>2.8879999999999999</v>
      </c>
      <c r="Y25" s="88">
        <f t="shared" si="3"/>
        <v>6.8339999999999996</v>
      </c>
      <c r="Z25" s="89" t="str">
        <f t="shared" si="3"/>
        <v/>
      </c>
      <c r="AA25" s="90">
        <f>SUM(AA19:AA24)</f>
        <v>33.561999999999998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57.759</v>
      </c>
      <c r="O29" s="77">
        <v>59.131999999999998</v>
      </c>
      <c r="P29" s="77">
        <v>67.674999999999997</v>
      </c>
      <c r="Q29" s="77">
        <v>147.387</v>
      </c>
      <c r="R29" s="77">
        <v>29.896000000000001</v>
      </c>
      <c r="S29" s="77">
        <v>177.251</v>
      </c>
      <c r="T29" s="77">
        <v>162.61600000000001</v>
      </c>
      <c r="U29" s="77">
        <v>141.75899999999999</v>
      </c>
      <c r="V29" s="77">
        <v>147.28299999999999</v>
      </c>
      <c r="W29" s="77">
        <v>136.774</v>
      </c>
      <c r="X29" s="77">
        <v>131.899</v>
      </c>
      <c r="Y29" s="77">
        <v>113.32</v>
      </c>
      <c r="Z29" s="78"/>
      <c r="AA29" s="79">
        <f>SUM(B29:Z29)</f>
        <v>1372.751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57.759</v>
      </c>
      <c r="O31" s="62">
        <f t="shared" si="4"/>
        <v>59.131999999999998</v>
      </c>
      <c r="P31" s="62">
        <f t="shared" si="4"/>
        <v>67.674999999999997</v>
      </c>
      <c r="Q31" s="62">
        <f t="shared" si="4"/>
        <v>147.387</v>
      </c>
      <c r="R31" s="62">
        <f t="shared" si="4"/>
        <v>29.896000000000001</v>
      </c>
      <c r="S31" s="62">
        <f t="shared" si="4"/>
        <v>177.251</v>
      </c>
      <c r="T31" s="62">
        <f t="shared" si="4"/>
        <v>162.61600000000001</v>
      </c>
      <c r="U31" s="62">
        <f t="shared" si="4"/>
        <v>141.75899999999999</v>
      </c>
      <c r="V31" s="62">
        <f t="shared" si="4"/>
        <v>147.28299999999999</v>
      </c>
      <c r="W31" s="62">
        <f t="shared" si="4"/>
        <v>136.774</v>
      </c>
      <c r="X31" s="62">
        <f t="shared" si="4"/>
        <v>131.899</v>
      </c>
      <c r="Y31" s="62">
        <f t="shared" si="4"/>
        <v>113.32</v>
      </c>
      <c r="Z31" s="63" t="str">
        <f t="shared" si="4"/>
        <v/>
      </c>
      <c r="AA31" s="64">
        <f>SUM(AA28:AA30)</f>
        <v>1372.751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57.759</v>
      </c>
      <c r="O51" s="88">
        <f t="shared" si="10"/>
        <v>59.132000000000005</v>
      </c>
      <c r="P51" s="88">
        <f t="shared" si="10"/>
        <v>67.675000000000011</v>
      </c>
      <c r="Q51" s="88">
        <f t="shared" si="10"/>
        <v>147.387</v>
      </c>
      <c r="R51" s="88">
        <f t="shared" si="10"/>
        <v>29.896000000000001</v>
      </c>
      <c r="S51" s="88">
        <f t="shared" si="10"/>
        <v>177.25099999999998</v>
      </c>
      <c r="T51" s="88">
        <f t="shared" si="10"/>
        <v>162.61599999999999</v>
      </c>
      <c r="U51" s="88">
        <f t="shared" si="10"/>
        <v>141.75900000000001</v>
      </c>
      <c r="V51" s="88">
        <f t="shared" si="10"/>
        <v>147.28300000000002</v>
      </c>
      <c r="W51" s="88">
        <f t="shared" si="10"/>
        <v>136.774</v>
      </c>
      <c r="X51" s="88">
        <f t="shared" si="10"/>
        <v>131.899</v>
      </c>
      <c r="Y51" s="88">
        <f t="shared" si="10"/>
        <v>113.32000000000001</v>
      </c>
      <c r="Z51" s="89" t="str">
        <f t="shared" si="10"/>
        <v/>
      </c>
      <c r="AA51" s="104">
        <f>SUM(B51:Z51)</f>
        <v>1372.751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57.759000000000007</v>
      </c>
      <c r="O4" s="18">
        <v>59.132000000000005</v>
      </c>
      <c r="P4" s="18">
        <v>67.674999999999997</v>
      </c>
      <c r="Q4" s="18">
        <v>147.387</v>
      </c>
      <c r="R4" s="18">
        <v>29.896000000000004</v>
      </c>
      <c r="S4" s="18">
        <v>177.28900000000002</v>
      </c>
      <c r="T4" s="18">
        <v>162.61199999999997</v>
      </c>
      <c r="U4" s="18">
        <v>141.77900000000002</v>
      </c>
      <c r="V4" s="18">
        <v>147.286</v>
      </c>
      <c r="W4" s="18">
        <v>136.80699999999999</v>
      </c>
      <c r="X4" s="18">
        <v>131.923</v>
      </c>
      <c r="Y4" s="18">
        <v>113.29300000000001</v>
      </c>
      <c r="Z4" s="19"/>
      <c r="AA4" s="20">
        <f>SUM(B4:Z4)</f>
        <v>1372.8380000000002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79.73</v>
      </c>
      <c r="O7" s="28">
        <v>69.22</v>
      </c>
      <c r="P7" s="28">
        <v>84</v>
      </c>
      <c r="Q7" s="28">
        <v>100.33</v>
      </c>
      <c r="R7" s="28">
        <v>84</v>
      </c>
      <c r="S7" s="28">
        <v>188.72</v>
      </c>
      <c r="T7" s="28">
        <v>228.98</v>
      </c>
      <c r="U7" s="28">
        <v>228.98</v>
      </c>
      <c r="V7" s="28">
        <v>195</v>
      </c>
      <c r="W7" s="28">
        <v>172.13</v>
      </c>
      <c r="X7" s="28">
        <v>171</v>
      </c>
      <c r="Y7" s="28">
        <v>164.94</v>
      </c>
      <c r="Z7" s="29"/>
      <c r="AA7" s="30">
        <f>IF(SUM(B7:Z7)&lt;&gt;0,AVERAGEIF(B7:Z7,"&lt;&gt;"""),"")</f>
        <v>147.25250000000003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8.3549999999999986</v>
      </c>
      <c r="O14" s="57">
        <v>12.263</v>
      </c>
      <c r="P14" s="57">
        <v>3.9270000000000005</v>
      </c>
      <c r="Q14" s="57">
        <v>3</v>
      </c>
      <c r="R14" s="57">
        <v>4.4119999999999999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31.956999999999997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8.3549999999999986</v>
      </c>
      <c r="O16" s="62">
        <f t="shared" si="1"/>
        <v>12.263</v>
      </c>
      <c r="P16" s="62">
        <f t="shared" si="1"/>
        <v>3.9270000000000005</v>
      </c>
      <c r="Q16" s="62">
        <f t="shared" si="1"/>
        <v>3</v>
      </c>
      <c r="R16" s="62">
        <f t="shared" si="1"/>
        <v>4.4119999999999999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31.956999999999997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0.106</v>
      </c>
      <c r="O20" s="77">
        <v>0.106</v>
      </c>
      <c r="P20" s="77">
        <v>0.60099999999999998</v>
      </c>
      <c r="Q20" s="77">
        <v>2.2320000000000002</v>
      </c>
      <c r="R20" s="77">
        <v>0.60499999999999998</v>
      </c>
      <c r="S20" s="77">
        <v>3.5579999999999998</v>
      </c>
      <c r="T20" s="77">
        <v>0.105</v>
      </c>
      <c r="U20" s="77">
        <v>0.105</v>
      </c>
      <c r="V20" s="77">
        <v>0.10199999999999999</v>
      </c>
      <c r="W20" s="77">
        <v>4.2850000000000001</v>
      </c>
      <c r="X20" s="77">
        <v>3.0329999999999999</v>
      </c>
      <c r="Y20" s="77">
        <v>1.2269999999999999</v>
      </c>
      <c r="Z20" s="78"/>
      <c r="AA20" s="79">
        <f t="shared" si="2"/>
        <v>16.065000000000001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49.298000000000002</v>
      </c>
      <c r="O21" s="81">
        <v>46.763000000000005</v>
      </c>
      <c r="P21" s="81">
        <v>38.847000000000001</v>
      </c>
      <c r="Q21" s="81">
        <v>38.555</v>
      </c>
      <c r="R21" s="81">
        <v>24.879000000000001</v>
      </c>
      <c r="S21" s="81">
        <v>24.930999999999997</v>
      </c>
      <c r="T21" s="81">
        <v>27.307000000000002</v>
      </c>
      <c r="U21" s="81">
        <v>26.973999999999997</v>
      </c>
      <c r="V21" s="81">
        <v>25.184000000000001</v>
      </c>
      <c r="W21" s="81">
        <v>25.821999999999999</v>
      </c>
      <c r="X21" s="81">
        <v>25.39</v>
      </c>
      <c r="Y21" s="81">
        <v>8.1660000000000004</v>
      </c>
      <c r="Z21" s="78"/>
      <c r="AA21" s="79">
        <f t="shared" si="2"/>
        <v>362.11600000000004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49.404000000000003</v>
      </c>
      <c r="O25" s="88">
        <f t="shared" si="3"/>
        <v>46.869000000000007</v>
      </c>
      <c r="P25" s="88">
        <f t="shared" si="3"/>
        <v>39.448</v>
      </c>
      <c r="Q25" s="88">
        <f t="shared" si="3"/>
        <v>40.786999999999999</v>
      </c>
      <c r="R25" s="88">
        <f t="shared" si="3"/>
        <v>25.484000000000002</v>
      </c>
      <c r="S25" s="88">
        <f t="shared" si="3"/>
        <v>28.488999999999997</v>
      </c>
      <c r="T25" s="88">
        <f t="shared" si="3"/>
        <v>27.412000000000003</v>
      </c>
      <c r="U25" s="88">
        <f t="shared" si="3"/>
        <v>27.078999999999997</v>
      </c>
      <c r="V25" s="88">
        <f t="shared" si="3"/>
        <v>25.286000000000001</v>
      </c>
      <c r="W25" s="88">
        <f t="shared" si="3"/>
        <v>30.106999999999999</v>
      </c>
      <c r="X25" s="88">
        <f t="shared" si="3"/>
        <v>28.423000000000002</v>
      </c>
      <c r="Y25" s="88">
        <f t="shared" si="3"/>
        <v>9.3930000000000007</v>
      </c>
      <c r="Z25" s="89">
        <f t="shared" si="3"/>
        <v>0</v>
      </c>
      <c r="AA25" s="90">
        <f t="shared" si="3"/>
        <v>378.18100000000004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57.759</v>
      </c>
      <c r="O29" s="77">
        <v>59.131999999999998</v>
      </c>
      <c r="P29" s="77">
        <v>43.375</v>
      </c>
      <c r="Q29" s="77">
        <v>43.786999999999999</v>
      </c>
      <c r="R29" s="77">
        <v>29.896000000000001</v>
      </c>
      <c r="S29" s="77">
        <v>28.489000000000001</v>
      </c>
      <c r="T29" s="77">
        <v>27.411999999999999</v>
      </c>
      <c r="U29" s="77">
        <v>27.079000000000001</v>
      </c>
      <c r="V29" s="77">
        <v>25.286000000000001</v>
      </c>
      <c r="W29" s="77">
        <v>30.106999999999999</v>
      </c>
      <c r="X29" s="77">
        <v>28.422999999999998</v>
      </c>
      <c r="Y29" s="77">
        <v>9.3930000000000007</v>
      </c>
      <c r="Z29" s="78"/>
      <c r="AA29" s="79">
        <f>SUM(B29:Z29)</f>
        <v>410.13800000000003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57.759</v>
      </c>
      <c r="O31" s="62">
        <f t="shared" si="4"/>
        <v>59.131999999999998</v>
      </c>
      <c r="P31" s="62">
        <f t="shared" si="4"/>
        <v>43.375</v>
      </c>
      <c r="Q31" s="62">
        <f t="shared" si="4"/>
        <v>43.786999999999999</v>
      </c>
      <c r="R31" s="62">
        <f t="shared" si="4"/>
        <v>29.896000000000001</v>
      </c>
      <c r="S31" s="62">
        <f t="shared" si="4"/>
        <v>28.489000000000001</v>
      </c>
      <c r="T31" s="62">
        <f t="shared" si="4"/>
        <v>27.411999999999999</v>
      </c>
      <c r="U31" s="62">
        <f t="shared" si="4"/>
        <v>27.079000000000001</v>
      </c>
      <c r="V31" s="62">
        <f t="shared" si="4"/>
        <v>25.286000000000001</v>
      </c>
      <c r="W31" s="62">
        <f t="shared" si="4"/>
        <v>30.106999999999999</v>
      </c>
      <c r="X31" s="62">
        <f t="shared" si="4"/>
        <v>28.422999999999998</v>
      </c>
      <c r="Y31" s="62">
        <f t="shared" si="4"/>
        <v>9.3930000000000007</v>
      </c>
      <c r="Z31" s="63">
        <f t="shared" si="4"/>
        <v>0</v>
      </c>
      <c r="AA31" s="64">
        <f t="shared" si="4"/>
        <v>410.13800000000003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24.3</v>
      </c>
      <c r="Q38" s="99">
        <v>103.6</v>
      </c>
      <c r="R38" s="99"/>
      <c r="S38" s="99">
        <v>148.80000000000001</v>
      </c>
      <c r="T38" s="99">
        <v>135.19999999999999</v>
      </c>
      <c r="U38" s="99">
        <v>114.7</v>
      </c>
      <c r="V38" s="99">
        <v>122</v>
      </c>
      <c r="W38" s="99">
        <v>106.7</v>
      </c>
      <c r="X38" s="99">
        <v>103.5</v>
      </c>
      <c r="Y38" s="99">
        <v>103.9</v>
      </c>
      <c r="Z38" s="100"/>
      <c r="AA38" s="79">
        <f t="shared" si="5"/>
        <v>962.7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24.3</v>
      </c>
      <c r="Q39" s="88">
        <f t="shared" si="6"/>
        <v>103.6</v>
      </c>
      <c r="R39" s="88">
        <f t="shared" si="6"/>
        <v>0</v>
      </c>
      <c r="S39" s="88">
        <f t="shared" si="6"/>
        <v>148.80000000000001</v>
      </c>
      <c r="T39" s="88">
        <f t="shared" si="6"/>
        <v>135.19999999999999</v>
      </c>
      <c r="U39" s="88">
        <f t="shared" si="6"/>
        <v>114.7</v>
      </c>
      <c r="V39" s="88">
        <f t="shared" si="6"/>
        <v>122</v>
      </c>
      <c r="W39" s="88">
        <f t="shared" si="6"/>
        <v>106.7</v>
      </c>
      <c r="X39" s="88">
        <f t="shared" si="6"/>
        <v>103.5</v>
      </c>
      <c r="Y39" s="88">
        <f t="shared" si="6"/>
        <v>103.9</v>
      </c>
      <c r="Z39" s="89">
        <f t="shared" si="6"/>
        <v>0</v>
      </c>
      <c r="AA39" s="90">
        <f t="shared" si="5"/>
        <v>962.7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24.3</v>
      </c>
      <c r="Q46" s="99">
        <v>103.6</v>
      </c>
      <c r="R46" s="99"/>
      <c r="S46" s="99">
        <v>148.80000000000001</v>
      </c>
      <c r="T46" s="99">
        <v>135.19999999999999</v>
      </c>
      <c r="U46" s="99">
        <v>114.7</v>
      </c>
      <c r="V46" s="99">
        <v>122</v>
      </c>
      <c r="W46" s="99">
        <v>106.7</v>
      </c>
      <c r="X46" s="99">
        <v>103.5</v>
      </c>
      <c r="Y46" s="99">
        <v>103.9</v>
      </c>
      <c r="Z46" s="100"/>
      <c r="AA46" s="79">
        <f t="shared" si="7"/>
        <v>962.7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24.3</v>
      </c>
      <c r="Q48" s="88">
        <f t="shared" si="8"/>
        <v>103.6</v>
      </c>
      <c r="R48" s="88">
        <f t="shared" si="8"/>
        <v>0</v>
      </c>
      <c r="S48" s="88">
        <f t="shared" si="8"/>
        <v>148.80000000000001</v>
      </c>
      <c r="T48" s="88">
        <f t="shared" si="8"/>
        <v>135.19999999999999</v>
      </c>
      <c r="U48" s="88">
        <f t="shared" si="8"/>
        <v>114.7</v>
      </c>
      <c r="V48" s="88">
        <f t="shared" si="8"/>
        <v>122</v>
      </c>
      <c r="W48" s="88">
        <f t="shared" si="8"/>
        <v>106.7</v>
      </c>
      <c r="X48" s="88">
        <f t="shared" si="8"/>
        <v>103.5</v>
      </c>
      <c r="Y48" s="88">
        <f t="shared" si="8"/>
        <v>103.9</v>
      </c>
      <c r="Z48" s="89">
        <f t="shared" si="8"/>
        <v>0</v>
      </c>
      <c r="AA48" s="90">
        <f t="shared" si="7"/>
        <v>962.7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57.759</v>
      </c>
      <c r="O51" s="88">
        <f t="shared" si="10"/>
        <v>59.132000000000005</v>
      </c>
      <c r="P51" s="88">
        <f t="shared" si="10"/>
        <v>67.674999999999997</v>
      </c>
      <c r="Q51" s="88">
        <f t="shared" si="10"/>
        <v>147.387</v>
      </c>
      <c r="R51" s="88">
        <f t="shared" si="10"/>
        <v>29.896000000000001</v>
      </c>
      <c r="S51" s="88">
        <f t="shared" si="10"/>
        <v>177.28900000000002</v>
      </c>
      <c r="T51" s="88">
        <f t="shared" si="10"/>
        <v>162.61199999999999</v>
      </c>
      <c r="U51" s="88">
        <f t="shared" si="10"/>
        <v>141.779</v>
      </c>
      <c r="V51" s="88">
        <f t="shared" si="10"/>
        <v>147.286</v>
      </c>
      <c r="W51" s="88">
        <f t="shared" si="10"/>
        <v>136.80700000000002</v>
      </c>
      <c r="X51" s="88">
        <f t="shared" si="10"/>
        <v>131.923</v>
      </c>
      <c r="Y51" s="88">
        <f t="shared" si="10"/>
        <v>113.29300000000001</v>
      </c>
      <c r="Z51" s="89">
        <f t="shared" si="10"/>
        <v>0</v>
      </c>
      <c r="AA51" s="104">
        <f>SUM(B51:Z51)</f>
        <v>1372.8380000000002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24.3</v>
      </c>
      <c r="Q4" s="18">
        <v>103.6</v>
      </c>
      <c r="R4" s="18"/>
      <c r="S4" s="18">
        <v>148.80000000000001</v>
      </c>
      <c r="T4" s="18">
        <v>135.19999999999999</v>
      </c>
      <c r="U4" s="18">
        <v>114.7</v>
      </c>
      <c r="V4" s="18">
        <v>122</v>
      </c>
      <c r="W4" s="18">
        <v>106.7</v>
      </c>
      <c r="X4" s="18">
        <v>103.5</v>
      </c>
      <c r="Y4" s="18">
        <v>103.9</v>
      </c>
      <c r="Z4" s="19"/>
      <c r="AA4" s="111">
        <f>SUM(B4:Z4)</f>
        <v>962.7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79.73</v>
      </c>
      <c r="O7" s="117">
        <v>69.22</v>
      </c>
      <c r="P7" s="117">
        <v>84</v>
      </c>
      <c r="Q7" s="117">
        <v>100.33</v>
      </c>
      <c r="R7" s="117">
        <v>84</v>
      </c>
      <c r="S7" s="117">
        <v>188.72</v>
      </c>
      <c r="T7" s="117">
        <v>228.98</v>
      </c>
      <c r="U7" s="117">
        <v>228.98</v>
      </c>
      <c r="V7" s="117">
        <v>195</v>
      </c>
      <c r="W7" s="117">
        <v>172.13</v>
      </c>
      <c r="X7" s="117">
        <v>171</v>
      </c>
      <c r="Y7" s="117">
        <v>164.94</v>
      </c>
      <c r="Z7" s="118"/>
      <c r="AA7" s="119">
        <f>IF(SUM(B7:Z7)&lt;&gt;0,AVERAGEIF(B7:Z7,"&lt;&gt;"""),"")</f>
        <v>147.25250000000003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24.3</v>
      </c>
      <c r="Q23" s="133">
        <v>103.6</v>
      </c>
      <c r="R23" s="133"/>
      <c r="S23" s="133">
        <v>148.80000000000001</v>
      </c>
      <c r="T23" s="133">
        <v>135.19999999999999</v>
      </c>
      <c r="U23" s="133">
        <v>114.7</v>
      </c>
      <c r="V23" s="133">
        <v>122</v>
      </c>
      <c r="W23" s="133">
        <v>106.7</v>
      </c>
      <c r="X23" s="133">
        <v>103.5</v>
      </c>
      <c r="Y23" s="133">
        <v>103.9</v>
      </c>
      <c r="Z23" s="131"/>
      <c r="AA23" s="132">
        <f t="shared" si="2"/>
        <v>962.7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24.3</v>
      </c>
      <c r="Q24" s="135">
        <f t="shared" si="3"/>
        <v>103.6</v>
      </c>
      <c r="R24" s="135">
        <f t="shared" si="3"/>
        <v>0</v>
      </c>
      <c r="S24" s="135">
        <f t="shared" si="3"/>
        <v>148.80000000000001</v>
      </c>
      <c r="T24" s="135">
        <f t="shared" si="3"/>
        <v>135.19999999999999</v>
      </c>
      <c r="U24" s="135">
        <f t="shared" si="3"/>
        <v>114.7</v>
      </c>
      <c r="V24" s="135">
        <f t="shared" si="3"/>
        <v>122</v>
      </c>
      <c r="W24" s="135">
        <f t="shared" si="3"/>
        <v>106.7</v>
      </c>
      <c r="X24" s="135">
        <f t="shared" si="3"/>
        <v>103.5</v>
      </c>
      <c r="Y24" s="135">
        <f t="shared" si="3"/>
        <v>103.9</v>
      </c>
      <c r="Z24" s="136" t="str">
        <f t="shared" si="3"/>
        <v/>
      </c>
      <c r="AA24" s="90">
        <f t="shared" si="2"/>
        <v>962.7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2023-01-21T09:17:01Z</dcterms:created>
  <dcterms:modified xsi:type="dcterms:W3CDTF">2023-01-21T09:17:02Z</dcterms:modified>
</cp:coreProperties>
</file>