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<sst xmlns="http://schemas.openxmlformats.org/spreadsheetml/2006/main" count="117" uniqueCount="53">
  <si>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20/01/2023 11:20:31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</si>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</sst>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63.62</c:v>
                </c:pt>
                <c:pt idx="13">
                  <c:v>193.95999999999998</c:v>
                </c:pt>
                <c:pt idx="14">
                  <c:v>209.46999999999997</c:v>
                </c:pt>
                <c:pt idx="15">
                  <c:v>182.29999999999998</c:v>
                </c:pt>
                <c:pt idx="16">
                  <c:v>188.37199999999999</c:v>
                </c:pt>
                <c:pt idx="17">
                  <c:v>210.60899999999998</c:v>
                </c:pt>
                <c:pt idx="18">
                  <c:v>89.283000000000001</c:v>
                </c:pt>
                <c:pt idx="19">
                  <c:v>165.41199999999998</c:v>
                </c:pt>
                <c:pt idx="20">
                  <c:v>116.313</c:v>
                </c:pt>
                <c:pt idx="21">
                  <c:v>56.917000000000002</c:v>
                </c:pt>
                <c:pt idx="22">
                  <c:v>172.03300000000002</c:v>
                </c:pt>
                <c:pt idx="23">
                  <c:v>162.82300000000001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0232696"/>
        <c:axId val="4456507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81.477000000000004</c:v>
                </c:pt>
                <c:pt idx="13">
                  <c:v>210.77799999999999</c:v>
                </c:pt>
                <c:pt idx="14">
                  <c:v>215.53200000000001</c:v>
                </c:pt>
                <c:pt idx="15">
                  <c:v>185.95199999999997</c:v>
                </c:pt>
                <c:pt idx="16">
                  <c:v>190.25399999999999</c:v>
                </c:pt>
                <c:pt idx="17">
                  <c:v>210.60900000000004</c:v>
                </c:pt>
                <c:pt idx="18">
                  <c:v>89.283000000000015</c:v>
                </c:pt>
                <c:pt idx="19">
                  <c:v>165.41200000000001</c:v>
                </c:pt>
                <c:pt idx="20">
                  <c:v>116.313</c:v>
                </c:pt>
                <c:pt idx="21">
                  <c:v>56.917000000000009</c:v>
                </c:pt>
                <c:pt idx="22">
                  <c:v>173.13200000000001</c:v>
                </c:pt>
                <c:pt idx="23">
                  <c:v>170.04200000000003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232696"/>
        <c:axId val="4456507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</c:v>
                </c:pt>
                <c:pt idx="13">
                  <c:v>84.37</c:v>
                </c:pt>
                <c:pt idx="14">
                  <c:v>84.38</c:v>
                </c:pt>
                <c:pt idx="15">
                  <c:v>115.2</c:v>
                </c:pt>
                <c:pt idx="16">
                  <c:v>84</c:v>
                </c:pt>
                <c:pt idx="17">
                  <c:v>116.6</c:v>
                </c:pt>
                <c:pt idx="18">
                  <c:v>84</c:v>
                </c:pt>
                <c:pt idx="19">
                  <c:v>84</c:v>
                </c:pt>
                <c:pt idx="20">
                  <c:v>84</c:v>
                </c:pt>
                <c:pt idx="21">
                  <c:v>84</c:v>
                </c:pt>
                <c:pt idx="22">
                  <c:v>165.04</c:v>
                </c:pt>
                <c:pt idx="23">
                  <c:v>154.99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651576"/>
        <c:axId val="445651184"/>
      </c:lineChart>
      <c:catAx>
        <c:axId val="450232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650792"/>
        <c:crosses val="autoZero"/>
        <c:auto val="1"/>
        <c:lblAlgn val="ctr"/>
        <c:lblOffset val="100"/>
        <c:noMultiLvlLbl val="0"/>
      </c:catAx>
      <c:valAx>
        <c:axId val="445650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232696"/>
        <c:crosses val="autoZero"/>
        <c:crossBetween val="between"/>
      </c:valAx>
      <c:valAx>
        <c:axId val="445651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651576"/>
        <c:crosses val="max"/>
        <c:crossBetween val="between"/>
      </c:valAx>
      <c:catAx>
        <c:axId val="445651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5651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81.477000000000004</v>
      </c>
      <c r="O4" s="18">
        <v>210.77799999999996</v>
      </c>
      <c r="P4" s="18">
        <v>215.53200000000001</v>
      </c>
      <c r="Q4" s="18">
        <v>185.952</v>
      </c>
      <c r="R4" s="18">
        <v>190.25399999999999</v>
      </c>
      <c r="S4" s="18">
        <v>210.60899999999998</v>
      </c>
      <c r="T4" s="18">
        <v>89.283000000000001</v>
      </c>
      <c r="U4" s="18">
        <v>165.41199999999998</v>
      </c>
      <c r="V4" s="18">
        <v>116.313</v>
      </c>
      <c r="W4" s="18">
        <v>56.917000000000002</v>
      </c>
      <c r="X4" s="18">
        <v>173.10000000000002</v>
      </c>
      <c r="Y4" s="18">
        <v>170.066</v>
      </c>
      <c r="Z4" s="19"/>
      <c r="AA4" s="20">
        <f>SUM(B4:Z4)</f>
        <v>1865.693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84.37</v>
      </c>
      <c r="P7" s="28">
        <v>84.38</v>
      </c>
      <c r="Q7" s="28">
        <v>115.2</v>
      </c>
      <c r="R7" s="28">
        <v>84</v>
      </c>
      <c r="S7" s="28">
        <v>116.6</v>
      </c>
      <c r="T7" s="28">
        <v>84</v>
      </c>
      <c r="U7" s="28">
        <v>84</v>
      </c>
      <c r="V7" s="28">
        <v>84</v>
      </c>
      <c r="W7" s="28">
        <v>84</v>
      </c>
      <c r="X7" s="28">
        <v>165.04</v>
      </c>
      <c r="Y7" s="28">
        <v>154.99</v>
      </c>
      <c r="Z7" s="29"/>
      <c r="AA7" s="30">
        <f>IF(SUM(B7:Z7)&lt;&gt;0,AVERAGEIF(B7:Z7,"&lt;&gt;"""),"")</f>
        <v>102.04833333333333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63.62</v>
      </c>
      <c r="O14" s="57">
        <v>193.95999999999998</v>
      </c>
      <c r="P14" s="57">
        <v>209.46999999999997</v>
      </c>
      <c r="Q14" s="57">
        <v>182.29999999999998</v>
      </c>
      <c r="R14" s="57">
        <v>188.37199999999999</v>
      </c>
      <c r="S14" s="57">
        <v>210.60899999999998</v>
      </c>
      <c r="T14" s="57">
        <v>89.283000000000001</v>
      </c>
      <c r="U14" s="57">
        <v>165.41199999999998</v>
      </c>
      <c r="V14" s="57">
        <v>116.313</v>
      </c>
      <c r="W14" s="57">
        <v>56.917000000000002</v>
      </c>
      <c r="X14" s="57">
        <v>172.03300000000002</v>
      </c>
      <c r="Y14" s="57">
        <v>162.82300000000001</v>
      </c>
      <c r="Z14" s="58"/>
      <c r="AA14" s="59">
        <f t="shared" si="0"/>
        <v>1811.1119999999999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63.62</v>
      </c>
      <c r="O16" s="62">
        <f t="shared" si="1"/>
        <v>193.95999999999998</v>
      </c>
      <c r="P16" s="62">
        <f t="shared" si="1"/>
        <v>209.46999999999997</v>
      </c>
      <c r="Q16" s="62">
        <f t="shared" si="1"/>
        <v>182.29999999999998</v>
      </c>
      <c r="R16" s="62">
        <f t="shared" si="1"/>
        <v>188.37199999999999</v>
      </c>
      <c r="S16" s="62">
        <f t="shared" si="1"/>
        <v>210.60899999999998</v>
      </c>
      <c r="T16" s="62">
        <f t="shared" si="1"/>
        <v>89.283000000000001</v>
      </c>
      <c r="U16" s="62">
        <f t="shared" si="1"/>
        <v>165.41199999999998</v>
      </c>
      <c r="V16" s="62">
        <f t="shared" si="1"/>
        <v>116.313</v>
      </c>
      <c r="W16" s="62">
        <f t="shared" si="1"/>
        <v>56.917000000000002</v>
      </c>
      <c r="X16" s="62">
        <f t="shared" si="1"/>
        <v>172.03300000000002</v>
      </c>
      <c r="Y16" s="62">
        <f t="shared" si="1"/>
        <v>162.82300000000001</v>
      </c>
      <c r="Z16" s="63" t="str">
        <f t="shared" si="1"/>
        <v/>
      </c>
      <c r="AA16" s="64">
        <f>SUM(AA10:AA15)</f>
        <v>1811.1119999999999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0.42499999999999999</v>
      </c>
      <c r="O20" s="77">
        <v>0.39200000000000002</v>
      </c>
      <c r="P20" s="77">
        <v>0.36599999999999999</v>
      </c>
      <c r="Q20" s="77">
        <v>0.42099999999999999</v>
      </c>
      <c r="R20" s="77"/>
      <c r="S20" s="77"/>
      <c r="T20" s="77"/>
      <c r="U20" s="77"/>
      <c r="V20" s="77"/>
      <c r="W20" s="77"/>
      <c r="X20" s="77">
        <v>0.32300000000000001</v>
      </c>
      <c r="Y20" s="77"/>
      <c r="Z20" s="78"/>
      <c r="AA20" s="79">
        <f t="shared" si="2"/>
        <v>1.9269999999999998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17.432000000000002</v>
      </c>
      <c r="O21" s="81">
        <v>16.425999999999998</v>
      </c>
      <c r="P21" s="81">
        <v>5.6959999999999997</v>
      </c>
      <c r="Q21" s="81">
        <v>3.2309999999999999</v>
      </c>
      <c r="R21" s="81">
        <v>1.8820000000000001</v>
      </c>
      <c r="S21" s="81"/>
      <c r="T21" s="81"/>
      <c r="U21" s="81"/>
      <c r="V21" s="81"/>
      <c r="W21" s="81"/>
      <c r="X21" s="81">
        <v>0.74399999999999999</v>
      </c>
      <c r="Y21" s="81">
        <v>7.2430000000000003</v>
      </c>
      <c r="Z21" s="78"/>
      <c r="AA21" s="79">
        <f t="shared" si="2"/>
        <v>52.654000000000003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17.857000000000003</v>
      </c>
      <c r="O25" s="88">
        <f t="shared" si="3"/>
        <v>16.817999999999998</v>
      </c>
      <c r="P25" s="88">
        <f t="shared" si="3"/>
        <v>6.0619999999999994</v>
      </c>
      <c r="Q25" s="88">
        <f t="shared" si="3"/>
        <v>3.6519999999999997</v>
      </c>
      <c r="R25" s="88">
        <f t="shared" si="3"/>
        <v>1.8820000000000001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1.0669999999999999</v>
      </c>
      <c r="Y25" s="88">
        <f t="shared" si="3"/>
        <v>7.2430000000000003</v>
      </c>
      <c r="Z25" s="89" t="str">
        <f t="shared" si="3"/>
        <v/>
      </c>
      <c r="AA25" s="90">
        <f>SUM(AA19:AA24)</f>
        <v>54.581000000000003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81.477000000000004</v>
      </c>
      <c r="O29" s="77">
        <v>210.77799999999999</v>
      </c>
      <c r="P29" s="77">
        <v>215.53200000000001</v>
      </c>
      <c r="Q29" s="77">
        <v>185.952</v>
      </c>
      <c r="R29" s="77">
        <v>190.25399999999999</v>
      </c>
      <c r="S29" s="77">
        <v>210.60900000000001</v>
      </c>
      <c r="T29" s="77">
        <v>89.283000000000001</v>
      </c>
      <c r="U29" s="77">
        <v>165.41200000000001</v>
      </c>
      <c r="V29" s="77">
        <v>116.313</v>
      </c>
      <c r="W29" s="77">
        <v>56.917000000000002</v>
      </c>
      <c r="X29" s="77">
        <v>173.1</v>
      </c>
      <c r="Y29" s="77">
        <v>170.066</v>
      </c>
      <c r="Z29" s="78"/>
      <c r="AA29" s="79">
        <f>SUM(B29:Z29)</f>
        <v>1865.693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81.477000000000004</v>
      </c>
      <c r="O31" s="62">
        <f t="shared" si="4"/>
        <v>210.77799999999999</v>
      </c>
      <c r="P31" s="62">
        <f t="shared" si="4"/>
        <v>215.53200000000001</v>
      </c>
      <c r="Q31" s="62">
        <f t="shared" si="4"/>
        <v>185.952</v>
      </c>
      <c r="R31" s="62">
        <f t="shared" si="4"/>
        <v>190.25399999999999</v>
      </c>
      <c r="S31" s="62">
        <f t="shared" si="4"/>
        <v>210.60900000000001</v>
      </c>
      <c r="T31" s="62">
        <f t="shared" si="4"/>
        <v>89.283000000000001</v>
      </c>
      <c r="U31" s="62">
        <f t="shared" si="4"/>
        <v>165.41200000000001</v>
      </c>
      <c r="V31" s="62">
        <f t="shared" si="4"/>
        <v>116.313</v>
      </c>
      <c r="W31" s="62">
        <f t="shared" si="4"/>
        <v>56.917000000000002</v>
      </c>
      <c r="X31" s="62">
        <f t="shared" si="4"/>
        <v>173.1</v>
      </c>
      <c r="Y31" s="62">
        <f t="shared" si="4"/>
        <v>170.066</v>
      </c>
      <c r="Z31" s="63" t="str">
        <f t="shared" si="4"/>
        <v/>
      </c>
      <c r="AA31" s="64">
        <f>SUM(AA28:AA30)</f>
        <v>1865.693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81.477000000000004</v>
      </c>
      <c r="O51" s="88">
        <f t="shared" si="10"/>
        <v>210.77799999999996</v>
      </c>
      <c r="P51" s="88">
        <f t="shared" si="10"/>
        <v>215.53199999999998</v>
      </c>
      <c r="Q51" s="88">
        <f t="shared" si="10"/>
        <v>185.95199999999997</v>
      </c>
      <c r="R51" s="88">
        <f t="shared" si="10"/>
        <v>190.25399999999999</v>
      </c>
      <c r="S51" s="88">
        <f t="shared" si="10"/>
        <v>210.60899999999998</v>
      </c>
      <c r="T51" s="88">
        <f t="shared" si="10"/>
        <v>89.283000000000001</v>
      </c>
      <c r="U51" s="88">
        <f t="shared" si="10"/>
        <v>165.41199999999998</v>
      </c>
      <c r="V51" s="88">
        <f t="shared" si="10"/>
        <v>116.313</v>
      </c>
      <c r="W51" s="88">
        <f t="shared" si="10"/>
        <v>56.917000000000002</v>
      </c>
      <c r="X51" s="88">
        <f t="shared" si="10"/>
        <v>173.10000000000002</v>
      </c>
      <c r="Y51" s="88">
        <f t="shared" si="10"/>
        <v>170.066</v>
      </c>
      <c r="Z51" s="89" t="str">
        <f t="shared" si="10"/>
        <v/>
      </c>
      <c r="AA51" s="104">
        <f>SUM(B51:Z51)</f>
        <v>1865.693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81.477000000000004</v>
      </c>
      <c r="O4" s="18">
        <v>210.77799999999999</v>
      </c>
      <c r="P4" s="18">
        <v>215.53200000000001</v>
      </c>
      <c r="Q4" s="18">
        <v>185.95199999999997</v>
      </c>
      <c r="R4" s="18">
        <v>190.25399999999999</v>
      </c>
      <c r="S4" s="18">
        <v>210.60900000000004</v>
      </c>
      <c r="T4" s="18">
        <v>89.283000000000015</v>
      </c>
      <c r="U4" s="18">
        <v>165.41200000000001</v>
      </c>
      <c r="V4" s="18">
        <v>116.313</v>
      </c>
      <c r="W4" s="18">
        <v>56.917000000000009</v>
      </c>
      <c r="X4" s="18">
        <v>173.13200000000001</v>
      </c>
      <c r="Y4" s="18">
        <v>170.04200000000003</v>
      </c>
      <c r="Z4" s="19"/>
      <c r="AA4" s="20">
        <f>SUM(B4:Z4)</f>
        <v>1865.7010000000005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84.37</v>
      </c>
      <c r="P7" s="28">
        <v>84.38</v>
      </c>
      <c r="Q7" s="28">
        <v>115.2</v>
      </c>
      <c r="R7" s="28">
        <v>84</v>
      </c>
      <c r="S7" s="28">
        <v>116.6</v>
      </c>
      <c r="T7" s="28">
        <v>84</v>
      </c>
      <c r="U7" s="28">
        <v>84</v>
      </c>
      <c r="V7" s="28">
        <v>84</v>
      </c>
      <c r="W7" s="28">
        <v>84</v>
      </c>
      <c r="X7" s="28">
        <v>165.04</v>
      </c>
      <c r="Y7" s="28">
        <v>154.99</v>
      </c>
      <c r="Z7" s="29"/>
      <c r="AA7" s="30">
        <f>IF(SUM(B7:Z7)&lt;&gt;0,AVERAGEIF(B7:Z7,"&lt;&gt;"""),"")</f>
        <v>102.04833333333333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12.3</v>
      </c>
      <c r="Z10" s="43"/>
      <c r="AA10" s="44">
        <f t="shared" ref="AA10:AA15" si="0">SUM(B10:Z10)</f>
        <v>12.3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1.9E-2</v>
      </c>
      <c r="O14" s="57">
        <v>142.77399999999997</v>
      </c>
      <c r="P14" s="57">
        <v>110.17100000000001</v>
      </c>
      <c r="Q14" s="57">
        <v>83.221000000000004</v>
      </c>
      <c r="R14" s="57">
        <v>97.39500000000001</v>
      </c>
      <c r="S14" s="57">
        <v>79</v>
      </c>
      <c r="T14" s="57">
        <v>1E-3</v>
      </c>
      <c r="U14" s="57">
        <v>1</v>
      </c>
      <c r="V14" s="57">
        <v>2</v>
      </c>
      <c r="W14" s="57">
        <v>3.0830000000000002</v>
      </c>
      <c r="X14" s="57"/>
      <c r="Y14" s="57"/>
      <c r="Z14" s="58"/>
      <c r="AA14" s="59">
        <f t="shared" si="0"/>
        <v>518.66399999999999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1.9E-2</v>
      </c>
      <c r="O16" s="62">
        <f t="shared" si="1"/>
        <v>142.77399999999997</v>
      </c>
      <c r="P16" s="62">
        <f t="shared" si="1"/>
        <v>110.17100000000001</v>
      </c>
      <c r="Q16" s="62">
        <f t="shared" si="1"/>
        <v>83.221000000000004</v>
      </c>
      <c r="R16" s="62">
        <f t="shared" si="1"/>
        <v>97.39500000000001</v>
      </c>
      <c r="S16" s="62">
        <f t="shared" si="1"/>
        <v>79</v>
      </c>
      <c r="T16" s="62">
        <f t="shared" si="1"/>
        <v>1E-3</v>
      </c>
      <c r="U16" s="62">
        <f t="shared" si="1"/>
        <v>1</v>
      </c>
      <c r="V16" s="62">
        <f t="shared" si="1"/>
        <v>2</v>
      </c>
      <c r="W16" s="62">
        <f t="shared" si="1"/>
        <v>3.0830000000000002</v>
      </c>
      <c r="X16" s="62">
        <f t="shared" si="1"/>
        <v>0</v>
      </c>
      <c r="Y16" s="62">
        <f t="shared" si="1"/>
        <v>12.3</v>
      </c>
      <c r="Z16" s="63" t="str">
        <f t="shared" si="1"/>
        <v/>
      </c>
      <c r="AA16" s="64">
        <f>SUM(AA10:AA15)</f>
        <v>530.96399999999994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9.4690000000000012</v>
      </c>
      <c r="O20" s="77">
        <v>9.1499999999999986</v>
      </c>
      <c r="P20" s="77">
        <v>8.5310000000000006</v>
      </c>
      <c r="Q20" s="77">
        <v>9.0470000000000006</v>
      </c>
      <c r="R20" s="77">
        <v>8.875</v>
      </c>
      <c r="S20" s="77">
        <v>10.379000000000001</v>
      </c>
      <c r="T20" s="77">
        <v>9.7110000000000003</v>
      </c>
      <c r="U20" s="77">
        <v>9.49</v>
      </c>
      <c r="V20" s="77">
        <v>8.9329999999999998</v>
      </c>
      <c r="W20" s="77">
        <v>8.2330000000000005</v>
      </c>
      <c r="X20" s="77">
        <v>7.5989999999999993</v>
      </c>
      <c r="Y20" s="77">
        <v>7.4740000000000002</v>
      </c>
      <c r="Z20" s="78"/>
      <c r="AA20" s="79">
        <f t="shared" si="2"/>
        <v>106.89100000000002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71.989000000000004</v>
      </c>
      <c r="O21" s="81">
        <v>58.853999999999999</v>
      </c>
      <c r="P21" s="81">
        <v>96.83</v>
      </c>
      <c r="Q21" s="81">
        <v>93.683999999999997</v>
      </c>
      <c r="R21" s="81">
        <v>83.984000000000009</v>
      </c>
      <c r="S21" s="81">
        <v>63.53</v>
      </c>
      <c r="T21" s="81">
        <v>44.570999999999998</v>
      </c>
      <c r="U21" s="81">
        <v>42.222000000000001</v>
      </c>
      <c r="V21" s="81">
        <v>37.78</v>
      </c>
      <c r="W21" s="81">
        <v>45.601000000000006</v>
      </c>
      <c r="X21" s="81">
        <v>13.132999999999999</v>
      </c>
      <c r="Y21" s="81">
        <v>3.6680000000000001</v>
      </c>
      <c r="Z21" s="78"/>
      <c r="AA21" s="79">
        <f t="shared" si="2"/>
        <v>655.846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81.457999999999998</v>
      </c>
      <c r="O25" s="88">
        <f t="shared" si="3"/>
        <v>68.003999999999991</v>
      </c>
      <c r="P25" s="88">
        <f t="shared" si="3"/>
        <v>105.361</v>
      </c>
      <c r="Q25" s="88">
        <f t="shared" si="3"/>
        <v>102.73099999999999</v>
      </c>
      <c r="R25" s="88">
        <f t="shared" si="3"/>
        <v>92.859000000000009</v>
      </c>
      <c r="S25" s="88">
        <f t="shared" si="3"/>
        <v>73.909000000000006</v>
      </c>
      <c r="T25" s="88">
        <f t="shared" si="3"/>
        <v>54.281999999999996</v>
      </c>
      <c r="U25" s="88">
        <f t="shared" si="3"/>
        <v>51.712000000000003</v>
      </c>
      <c r="V25" s="88">
        <f t="shared" si="3"/>
        <v>46.713000000000001</v>
      </c>
      <c r="W25" s="88">
        <f t="shared" si="3"/>
        <v>53.834000000000003</v>
      </c>
      <c r="X25" s="88">
        <f t="shared" si="3"/>
        <v>20.731999999999999</v>
      </c>
      <c r="Y25" s="88">
        <f t="shared" si="3"/>
        <v>11.141999999999999</v>
      </c>
      <c r="Z25" s="89">
        <f t="shared" si="3"/>
        <v>0</v>
      </c>
      <c r="AA25" s="90">
        <f t="shared" si="3"/>
        <v>762.73700000000008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81.477000000000004</v>
      </c>
      <c r="O29" s="77">
        <v>210.77799999999999</v>
      </c>
      <c r="P29" s="77">
        <v>215.53200000000001</v>
      </c>
      <c r="Q29" s="77">
        <v>185.952</v>
      </c>
      <c r="R29" s="77">
        <v>190.25399999999999</v>
      </c>
      <c r="S29" s="77">
        <v>152.90899999999999</v>
      </c>
      <c r="T29" s="77">
        <v>54.283000000000001</v>
      </c>
      <c r="U29" s="77">
        <v>52.712000000000003</v>
      </c>
      <c r="V29" s="77">
        <v>48.713000000000001</v>
      </c>
      <c r="W29" s="77">
        <v>56.917000000000002</v>
      </c>
      <c r="X29" s="77">
        <v>20.731999999999999</v>
      </c>
      <c r="Y29" s="77">
        <v>23.442</v>
      </c>
      <c r="Z29" s="78"/>
      <c r="AA29" s="79">
        <f>SUM(B29:Z29)</f>
        <v>1293.7009999999998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81.477000000000004</v>
      </c>
      <c r="O31" s="62">
        <f t="shared" si="4"/>
        <v>210.77799999999999</v>
      </c>
      <c r="P31" s="62">
        <f t="shared" si="4"/>
        <v>215.53200000000001</v>
      </c>
      <c r="Q31" s="62">
        <f t="shared" si="4"/>
        <v>185.952</v>
      </c>
      <c r="R31" s="62">
        <f t="shared" si="4"/>
        <v>190.25399999999999</v>
      </c>
      <c r="S31" s="62">
        <f t="shared" si="4"/>
        <v>152.90899999999999</v>
      </c>
      <c r="T31" s="62">
        <f t="shared" si="4"/>
        <v>54.283000000000001</v>
      </c>
      <c r="U31" s="62">
        <f t="shared" si="4"/>
        <v>52.712000000000003</v>
      </c>
      <c r="V31" s="62">
        <f t="shared" si="4"/>
        <v>48.713000000000001</v>
      </c>
      <c r="W31" s="62">
        <f t="shared" si="4"/>
        <v>56.917000000000002</v>
      </c>
      <c r="X31" s="62">
        <f t="shared" si="4"/>
        <v>20.731999999999999</v>
      </c>
      <c r="Y31" s="62">
        <f t="shared" si="4"/>
        <v>23.442</v>
      </c>
      <c r="Z31" s="63">
        <f t="shared" si="4"/>
        <v>0</v>
      </c>
      <c r="AA31" s="64">
        <f t="shared" si="4"/>
        <v>1293.7009999999998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57.7</v>
      </c>
      <c r="T38" s="99">
        <v>35</v>
      </c>
      <c r="U38" s="99">
        <v>112.7</v>
      </c>
      <c r="V38" s="99">
        <v>67.599999999999994</v>
      </c>
      <c r="W38" s="99"/>
      <c r="X38" s="99">
        <v>152.4</v>
      </c>
      <c r="Y38" s="99">
        <v>146.6</v>
      </c>
      <c r="Z38" s="100"/>
      <c r="AA38" s="79">
        <f t="shared" si="5"/>
        <v>572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57.7</v>
      </c>
      <c r="T39" s="88">
        <f t="shared" si="6"/>
        <v>35</v>
      </c>
      <c r="U39" s="88">
        <f t="shared" si="6"/>
        <v>112.7</v>
      </c>
      <c r="V39" s="88">
        <f t="shared" si="6"/>
        <v>67.599999999999994</v>
      </c>
      <c r="W39" s="88">
        <f t="shared" si="6"/>
        <v>0</v>
      </c>
      <c r="X39" s="88">
        <f t="shared" si="6"/>
        <v>152.4</v>
      </c>
      <c r="Y39" s="88">
        <f t="shared" si="6"/>
        <v>146.6</v>
      </c>
      <c r="Z39" s="89">
        <f t="shared" si="6"/>
        <v>0</v>
      </c>
      <c r="AA39" s="90">
        <f t="shared" si="5"/>
        <v>572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57.7</v>
      </c>
      <c r="T46" s="99">
        <v>35</v>
      </c>
      <c r="U46" s="99">
        <v>112.7</v>
      </c>
      <c r="V46" s="99">
        <v>67.599999999999994</v>
      </c>
      <c r="W46" s="99"/>
      <c r="X46" s="99">
        <v>152.4</v>
      </c>
      <c r="Y46" s="99">
        <v>146.6</v>
      </c>
      <c r="Z46" s="100"/>
      <c r="AA46" s="79">
        <f t="shared" si="7"/>
        <v>572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57.7</v>
      </c>
      <c r="T48" s="88">
        <f t="shared" si="8"/>
        <v>35</v>
      </c>
      <c r="U48" s="88">
        <f t="shared" si="8"/>
        <v>112.7</v>
      </c>
      <c r="V48" s="88">
        <f t="shared" si="8"/>
        <v>67.599999999999994</v>
      </c>
      <c r="W48" s="88">
        <f t="shared" si="8"/>
        <v>0</v>
      </c>
      <c r="X48" s="88">
        <f t="shared" si="8"/>
        <v>152.4</v>
      </c>
      <c r="Y48" s="88">
        <f t="shared" si="8"/>
        <v>146.6</v>
      </c>
      <c r="Z48" s="89">
        <f t="shared" si="8"/>
        <v>0</v>
      </c>
      <c r="AA48" s="90">
        <f t="shared" si="7"/>
        <v>572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81.477000000000004</v>
      </c>
      <c r="O51" s="88">
        <f t="shared" si="10"/>
        <v>210.77799999999996</v>
      </c>
      <c r="P51" s="88">
        <f t="shared" si="10"/>
        <v>215.53200000000001</v>
      </c>
      <c r="Q51" s="88">
        <f t="shared" si="10"/>
        <v>185.952</v>
      </c>
      <c r="R51" s="88">
        <f t="shared" si="10"/>
        <v>190.25400000000002</v>
      </c>
      <c r="S51" s="88">
        <f t="shared" si="10"/>
        <v>210.60899999999998</v>
      </c>
      <c r="T51" s="88">
        <f t="shared" si="10"/>
        <v>89.282999999999987</v>
      </c>
      <c r="U51" s="88">
        <f t="shared" si="10"/>
        <v>165.41200000000001</v>
      </c>
      <c r="V51" s="88">
        <f t="shared" si="10"/>
        <v>116.31299999999999</v>
      </c>
      <c r="W51" s="88">
        <f t="shared" si="10"/>
        <v>56.917000000000002</v>
      </c>
      <c r="X51" s="88">
        <f t="shared" si="10"/>
        <v>173.13200000000001</v>
      </c>
      <c r="Y51" s="88">
        <f t="shared" si="10"/>
        <v>170.042</v>
      </c>
      <c r="Z51" s="89">
        <f t="shared" si="10"/>
        <v>0</v>
      </c>
      <c r="AA51" s="104">
        <f>SUM(B51:Z51)</f>
        <v>1865.701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57.7</v>
      </c>
      <c r="T4" s="18">
        <v>35</v>
      </c>
      <c r="U4" s="18">
        <v>112.7</v>
      </c>
      <c r="V4" s="18">
        <v>67.599999999999994</v>
      </c>
      <c r="W4" s="18"/>
      <c r="X4" s="18">
        <v>152.4</v>
      </c>
      <c r="Y4" s="18">
        <v>146.6</v>
      </c>
      <c r="Z4" s="19"/>
      <c r="AA4" s="111">
        <f>SUM(B4:Z4)</f>
        <v>572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</v>
      </c>
      <c r="O7" s="117">
        <v>84.37</v>
      </c>
      <c r="P7" s="117">
        <v>84.38</v>
      </c>
      <c r="Q7" s="117">
        <v>115.2</v>
      </c>
      <c r="R7" s="117">
        <v>84</v>
      </c>
      <c r="S7" s="117">
        <v>116.6</v>
      </c>
      <c r="T7" s="117">
        <v>84</v>
      </c>
      <c r="U7" s="117">
        <v>84</v>
      </c>
      <c r="V7" s="117">
        <v>84</v>
      </c>
      <c r="W7" s="117">
        <v>84</v>
      </c>
      <c r="X7" s="117">
        <v>165.04</v>
      </c>
      <c r="Y7" s="117">
        <v>154.99</v>
      </c>
      <c r="Z7" s="118"/>
      <c r="AA7" s="119">
        <f>IF(SUM(B7:Z7)&lt;&gt;0,AVERAGEIF(B7:Z7,"&lt;&gt;"""),"")</f>
        <v>102.04833333333333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57.7</v>
      </c>
      <c r="T23" s="133">
        <v>35</v>
      </c>
      <c r="U23" s="133">
        <v>112.7</v>
      </c>
      <c r="V23" s="133">
        <v>67.599999999999994</v>
      </c>
      <c r="W23" s="133"/>
      <c r="X23" s="133">
        <v>152.4</v>
      </c>
      <c r="Y23" s="133">
        <v>146.6</v>
      </c>
      <c r="Z23" s="131"/>
      <c r="AA23" s="132">
        <f t="shared" si="2"/>
        <v>572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57.7</v>
      </c>
      <c r="T24" s="135">
        <f t="shared" si="3"/>
        <v>35</v>
      </c>
      <c r="U24" s="135">
        <f t="shared" si="3"/>
        <v>112.7</v>
      </c>
      <c r="V24" s="135">
        <f t="shared" si="3"/>
        <v>67.599999999999994</v>
      </c>
      <c r="W24" s="135">
        <f t="shared" si="3"/>
        <v>0</v>
      </c>
      <c r="X24" s="135">
        <f t="shared" si="3"/>
        <v>152.4</v>
      </c>
      <c r="Y24" s="135">
        <f t="shared" si="3"/>
        <v>146.6</v>
      </c>
      <c r="Z24" s="136" t="str">
        <f t="shared" si="3"/>
        <v/>
      </c>
      <c r="AA24" s="90">
        <f t="shared" si="2"/>
        <v>572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2023-01-20T09:20:31Z</dcterms:created>
  <dcterms:modified xsi:type="dcterms:W3CDTF">2023-01-20T09:20:32Z</dcterms:modified>
</cp:coreProperties>
</file>