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<sst xmlns="http://schemas.openxmlformats.org/spreadsheetml/2006/main" count="117" uniqueCount="53">
  <si>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18/01/2023 11:29:39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</si>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</sst>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70.325000000000003</c:v>
                </c:pt>
                <c:pt idx="13">
                  <c:v>46</c:v>
                </c:pt>
                <c:pt idx="14">
                  <c:v>42.292000000000002</c:v>
                </c:pt>
                <c:pt idx="15">
                  <c:v>41.578000000000003</c:v>
                </c:pt>
                <c:pt idx="16">
                  <c:v>47.850999999999999</c:v>
                </c:pt>
                <c:pt idx="17">
                  <c:v>67.31</c:v>
                </c:pt>
                <c:pt idx="18">
                  <c:v>56.915999999999997</c:v>
                </c:pt>
                <c:pt idx="19">
                  <c:v>61.055</c:v>
                </c:pt>
                <c:pt idx="20">
                  <c:v>50.403999999999996</c:v>
                </c:pt>
                <c:pt idx="21">
                  <c:v>69.031999999999996</c:v>
                </c:pt>
                <c:pt idx="22">
                  <c:v>19.099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254064"/>
        <c:axId val="235254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70.348000000000013</c:v>
                </c:pt>
                <c:pt idx="13">
                  <c:v>48.258000000000003</c:v>
                </c:pt>
                <c:pt idx="14">
                  <c:v>42.548000000000002</c:v>
                </c:pt>
                <c:pt idx="15">
                  <c:v>44.045999999999999</c:v>
                </c:pt>
                <c:pt idx="16">
                  <c:v>53.656999999999996</c:v>
                </c:pt>
                <c:pt idx="17">
                  <c:v>70.169000000000025</c:v>
                </c:pt>
                <c:pt idx="18">
                  <c:v>65.113</c:v>
                </c:pt>
                <c:pt idx="19">
                  <c:v>69.120000000000019</c:v>
                </c:pt>
                <c:pt idx="20">
                  <c:v>61.399000000000001</c:v>
                </c:pt>
                <c:pt idx="21">
                  <c:v>75.442999999999998</c:v>
                </c:pt>
                <c:pt idx="22">
                  <c:v>27.695999999999998</c:v>
                </c:pt>
                <c:pt idx="23">
                  <c:v>28.886999999999997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254064"/>
        <c:axId val="235254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</c:v>
                </c:pt>
                <c:pt idx="13">
                  <c:v>23.77</c:v>
                </c:pt>
                <c:pt idx="14">
                  <c:v>84</c:v>
                </c:pt>
                <c:pt idx="15">
                  <c:v>84</c:v>
                </c:pt>
                <c:pt idx="16">
                  <c:v>84</c:v>
                </c:pt>
                <c:pt idx="17">
                  <c:v>84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34.57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255240"/>
        <c:axId val="235254848"/>
      </c:lineChart>
      <c:catAx>
        <c:axId val="235254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254456"/>
        <c:crosses val="autoZero"/>
        <c:auto val="1"/>
        <c:lblAlgn val="ctr"/>
        <c:lblOffset val="100"/>
        <c:noMultiLvlLbl val="0"/>
      </c:catAx>
      <c:valAx>
        <c:axId val="23525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254064"/>
        <c:crosses val="autoZero"/>
        <c:crossBetween val="between"/>
      </c:valAx>
      <c:valAx>
        <c:axId val="235254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255240"/>
        <c:crosses val="max"/>
        <c:crossBetween val="between"/>
      </c:valAx>
      <c:catAx>
        <c:axId val="235255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5254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70.347999999999999</v>
      </c>
      <c r="O4" s="18">
        <v>48.258000000000003</v>
      </c>
      <c r="P4" s="18">
        <v>42.548000000000002</v>
      </c>
      <c r="Q4" s="18">
        <v>44.046000000000006</v>
      </c>
      <c r="R4" s="18">
        <v>53.656999999999996</v>
      </c>
      <c r="S4" s="18">
        <v>70.168999999999997</v>
      </c>
      <c r="T4" s="18">
        <v>65.113</v>
      </c>
      <c r="U4" s="18">
        <v>69.12</v>
      </c>
      <c r="V4" s="18">
        <v>61.399000000000001</v>
      </c>
      <c r="W4" s="18">
        <v>75.442999999999998</v>
      </c>
      <c r="X4" s="18">
        <v>27.696000000000002</v>
      </c>
      <c r="Y4" s="18">
        <v>28.886999999999997</v>
      </c>
      <c r="Z4" s="19"/>
      <c r="AA4" s="20">
        <f>SUM(B4:Z4)</f>
        <v>656.68399999999986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</v>
      </c>
      <c r="O7" s="28">
        <v>23.77</v>
      </c>
      <c r="P7" s="28">
        <v>84</v>
      </c>
      <c r="Q7" s="28">
        <v>84</v>
      </c>
      <c r="R7" s="28">
        <v>84</v>
      </c>
      <c r="S7" s="28">
        <v>84</v>
      </c>
      <c r="T7" s="28">
        <v>84</v>
      </c>
      <c r="U7" s="28">
        <v>84</v>
      </c>
      <c r="V7" s="28">
        <v>84</v>
      </c>
      <c r="W7" s="28">
        <v>84</v>
      </c>
      <c r="X7" s="28">
        <v>84</v>
      </c>
      <c r="Y7" s="28">
        <v>34.57</v>
      </c>
      <c r="Z7" s="29"/>
      <c r="AA7" s="30">
        <f>IF(SUM(B7:Z7)&lt;&gt;0,AVERAGEIF(B7:Z7,"&lt;&gt;"""),"")</f>
        <v>69.361666666666665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70.325000000000003</v>
      </c>
      <c r="O14" s="57">
        <v>46</v>
      </c>
      <c r="P14" s="57">
        <v>42.292000000000002</v>
      </c>
      <c r="Q14" s="57">
        <v>41.578000000000003</v>
      </c>
      <c r="R14" s="57">
        <v>47.850999999999999</v>
      </c>
      <c r="S14" s="57">
        <v>67.31</v>
      </c>
      <c r="T14" s="57">
        <v>56.915999999999997</v>
      </c>
      <c r="U14" s="57">
        <v>61.055</v>
      </c>
      <c r="V14" s="57">
        <v>50.403999999999996</v>
      </c>
      <c r="W14" s="57">
        <v>69.031999999999996</v>
      </c>
      <c r="X14" s="57">
        <v>19.099</v>
      </c>
      <c r="Y14" s="57"/>
      <c r="Z14" s="58"/>
      <c r="AA14" s="59">
        <f t="shared" si="0"/>
        <v>571.86200000000008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70.325000000000003</v>
      </c>
      <c r="O16" s="62">
        <f t="shared" si="1"/>
        <v>46</v>
      </c>
      <c r="P16" s="62">
        <f t="shared" si="1"/>
        <v>42.292000000000002</v>
      </c>
      <c r="Q16" s="62">
        <f t="shared" si="1"/>
        <v>41.578000000000003</v>
      </c>
      <c r="R16" s="62">
        <f t="shared" si="1"/>
        <v>47.850999999999999</v>
      </c>
      <c r="S16" s="62">
        <f t="shared" si="1"/>
        <v>67.31</v>
      </c>
      <c r="T16" s="62">
        <f t="shared" si="1"/>
        <v>56.915999999999997</v>
      </c>
      <c r="U16" s="62">
        <f t="shared" si="1"/>
        <v>61.055</v>
      </c>
      <c r="V16" s="62">
        <f t="shared" si="1"/>
        <v>50.403999999999996</v>
      </c>
      <c r="W16" s="62">
        <f t="shared" si="1"/>
        <v>69.031999999999996</v>
      </c>
      <c r="X16" s="62">
        <f t="shared" si="1"/>
        <v>19.099</v>
      </c>
      <c r="Y16" s="62">
        <f t="shared" si="1"/>
        <v>0</v>
      </c>
      <c r="Z16" s="63" t="str">
        <f t="shared" si="1"/>
        <v/>
      </c>
      <c r="AA16" s="64">
        <f>SUM(AA10:AA15)</f>
        <v>571.86200000000008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2.3E-2</v>
      </c>
      <c r="O20" s="77"/>
      <c r="P20" s="77"/>
      <c r="Q20" s="77">
        <v>5.5E-2</v>
      </c>
      <c r="R20" s="77">
        <v>8.6999999999999994E-2</v>
      </c>
      <c r="S20" s="77">
        <v>8.8999999999999996E-2</v>
      </c>
      <c r="T20" s="77">
        <v>8.4000000000000005E-2</v>
      </c>
      <c r="U20" s="77">
        <v>7.3999999999999996E-2</v>
      </c>
      <c r="V20" s="77">
        <v>6.4000000000000001E-2</v>
      </c>
      <c r="W20" s="77">
        <v>4.7E-2</v>
      </c>
      <c r="X20" s="77">
        <v>4.3999999999999997E-2</v>
      </c>
      <c r="Y20" s="77">
        <v>0.05</v>
      </c>
      <c r="Z20" s="78"/>
      <c r="AA20" s="79">
        <f t="shared" si="2"/>
        <v>0.6170000000000001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2.258</v>
      </c>
      <c r="P21" s="81">
        <v>0.25600000000000001</v>
      </c>
      <c r="Q21" s="81">
        <v>2.4129999999999998</v>
      </c>
      <c r="R21" s="81">
        <v>5.7190000000000003</v>
      </c>
      <c r="S21" s="81">
        <v>2.77</v>
      </c>
      <c r="T21" s="81">
        <v>8.1129999999999995</v>
      </c>
      <c r="U21" s="81">
        <v>7.9909999999999997</v>
      </c>
      <c r="V21" s="81">
        <v>10.930999999999999</v>
      </c>
      <c r="W21" s="81">
        <v>6.3639999999999999</v>
      </c>
      <c r="X21" s="81">
        <v>8.552999999999999</v>
      </c>
      <c r="Y21" s="81">
        <v>28.837</v>
      </c>
      <c r="Z21" s="78"/>
      <c r="AA21" s="79">
        <f t="shared" si="2"/>
        <v>84.204999999999998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2.3E-2</v>
      </c>
      <c r="O25" s="88">
        <f t="shared" si="3"/>
        <v>2.258</v>
      </c>
      <c r="P25" s="88">
        <f t="shared" si="3"/>
        <v>0.25600000000000001</v>
      </c>
      <c r="Q25" s="88">
        <f t="shared" si="3"/>
        <v>2.468</v>
      </c>
      <c r="R25" s="88">
        <f t="shared" si="3"/>
        <v>5.806</v>
      </c>
      <c r="S25" s="88">
        <f t="shared" si="3"/>
        <v>2.859</v>
      </c>
      <c r="T25" s="88">
        <f t="shared" si="3"/>
        <v>8.1969999999999992</v>
      </c>
      <c r="U25" s="88">
        <f t="shared" si="3"/>
        <v>8.0649999999999995</v>
      </c>
      <c r="V25" s="88">
        <f t="shared" si="3"/>
        <v>10.994999999999999</v>
      </c>
      <c r="W25" s="88">
        <f t="shared" si="3"/>
        <v>6.4109999999999996</v>
      </c>
      <c r="X25" s="88">
        <f t="shared" si="3"/>
        <v>8.5969999999999995</v>
      </c>
      <c r="Y25" s="88">
        <f t="shared" si="3"/>
        <v>28.887</v>
      </c>
      <c r="Z25" s="89" t="str">
        <f t="shared" si="3"/>
        <v/>
      </c>
      <c r="AA25" s="90">
        <f>SUM(AA19:AA24)</f>
        <v>84.822000000000003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70.347999999999999</v>
      </c>
      <c r="O29" s="77">
        <v>48.258000000000003</v>
      </c>
      <c r="P29" s="77">
        <v>42.548000000000002</v>
      </c>
      <c r="Q29" s="77">
        <v>44.045999999999999</v>
      </c>
      <c r="R29" s="77">
        <v>53.656999999999996</v>
      </c>
      <c r="S29" s="77">
        <v>70.168999999999997</v>
      </c>
      <c r="T29" s="77">
        <v>65.113</v>
      </c>
      <c r="U29" s="77">
        <v>69.12</v>
      </c>
      <c r="V29" s="77">
        <v>61.399000000000001</v>
      </c>
      <c r="W29" s="77">
        <v>75.442999999999998</v>
      </c>
      <c r="X29" s="77">
        <v>27.696000000000002</v>
      </c>
      <c r="Y29" s="77">
        <v>28.887</v>
      </c>
      <c r="Z29" s="78"/>
      <c r="AA29" s="79">
        <f>SUM(B29:Z29)</f>
        <v>656.68399999999997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70.347999999999999</v>
      </c>
      <c r="O31" s="62">
        <f t="shared" si="4"/>
        <v>48.258000000000003</v>
      </c>
      <c r="P31" s="62">
        <f t="shared" si="4"/>
        <v>42.548000000000002</v>
      </c>
      <c r="Q31" s="62">
        <f t="shared" si="4"/>
        <v>44.045999999999999</v>
      </c>
      <c r="R31" s="62">
        <f t="shared" si="4"/>
        <v>53.656999999999996</v>
      </c>
      <c r="S31" s="62">
        <f t="shared" si="4"/>
        <v>70.168999999999997</v>
      </c>
      <c r="T31" s="62">
        <f t="shared" si="4"/>
        <v>65.113</v>
      </c>
      <c r="U31" s="62">
        <f t="shared" si="4"/>
        <v>69.12</v>
      </c>
      <c r="V31" s="62">
        <f t="shared" si="4"/>
        <v>61.399000000000001</v>
      </c>
      <c r="W31" s="62">
        <f t="shared" si="4"/>
        <v>75.442999999999998</v>
      </c>
      <c r="X31" s="62">
        <f t="shared" si="4"/>
        <v>27.696000000000002</v>
      </c>
      <c r="Y31" s="62">
        <f t="shared" si="4"/>
        <v>28.887</v>
      </c>
      <c r="Z31" s="63" t="str">
        <f t="shared" si="4"/>
        <v/>
      </c>
      <c r="AA31" s="64">
        <f>SUM(AA28:AA30)</f>
        <v>656.68399999999997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70.347999999999999</v>
      </c>
      <c r="O51" s="88">
        <f t="shared" si="10"/>
        <v>48.258000000000003</v>
      </c>
      <c r="P51" s="88">
        <f t="shared" si="10"/>
        <v>42.548000000000002</v>
      </c>
      <c r="Q51" s="88">
        <f t="shared" si="10"/>
        <v>44.046000000000006</v>
      </c>
      <c r="R51" s="88">
        <f t="shared" si="10"/>
        <v>53.656999999999996</v>
      </c>
      <c r="S51" s="88">
        <f t="shared" si="10"/>
        <v>70.168999999999997</v>
      </c>
      <c r="T51" s="88">
        <f t="shared" si="10"/>
        <v>65.113</v>
      </c>
      <c r="U51" s="88">
        <f t="shared" si="10"/>
        <v>69.12</v>
      </c>
      <c r="V51" s="88">
        <f t="shared" si="10"/>
        <v>61.398999999999994</v>
      </c>
      <c r="W51" s="88">
        <f t="shared" si="10"/>
        <v>75.442999999999998</v>
      </c>
      <c r="X51" s="88">
        <f t="shared" si="10"/>
        <v>27.695999999999998</v>
      </c>
      <c r="Y51" s="88">
        <f t="shared" si="10"/>
        <v>28.887</v>
      </c>
      <c r="Z51" s="89" t="str">
        <f t="shared" si="10"/>
        <v/>
      </c>
      <c r="AA51" s="104">
        <f>SUM(B51:Z51)</f>
        <v>656.68399999999997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70.348000000000013</v>
      </c>
      <c r="O4" s="18">
        <v>48.258000000000003</v>
      </c>
      <c r="P4" s="18">
        <v>42.548000000000002</v>
      </c>
      <c r="Q4" s="18">
        <v>44.045999999999999</v>
      </c>
      <c r="R4" s="18">
        <v>53.656999999999996</v>
      </c>
      <c r="S4" s="18">
        <v>70.169000000000025</v>
      </c>
      <c r="T4" s="18">
        <v>65.113</v>
      </c>
      <c r="U4" s="18">
        <v>69.120000000000019</v>
      </c>
      <c r="V4" s="18">
        <v>61.399000000000001</v>
      </c>
      <c r="W4" s="18">
        <v>75.442999999999998</v>
      </c>
      <c r="X4" s="18">
        <v>27.695999999999998</v>
      </c>
      <c r="Y4" s="18">
        <v>28.886999999999997</v>
      </c>
      <c r="Z4" s="19"/>
      <c r="AA4" s="20">
        <f>SUM(B4:Z4)</f>
        <v>656.68400000000008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</v>
      </c>
      <c r="O7" s="28">
        <v>23.77</v>
      </c>
      <c r="P7" s="28">
        <v>84</v>
      </c>
      <c r="Q7" s="28">
        <v>84</v>
      </c>
      <c r="R7" s="28">
        <v>84</v>
      </c>
      <c r="S7" s="28">
        <v>84</v>
      </c>
      <c r="T7" s="28">
        <v>84</v>
      </c>
      <c r="U7" s="28">
        <v>84</v>
      </c>
      <c r="V7" s="28">
        <v>84</v>
      </c>
      <c r="W7" s="28">
        <v>84</v>
      </c>
      <c r="X7" s="28">
        <v>84</v>
      </c>
      <c r="Y7" s="28">
        <v>34.57</v>
      </c>
      <c r="Z7" s="29"/>
      <c r="AA7" s="30">
        <f>IF(SUM(B7:Z7)&lt;&gt;0,AVERAGEIF(B7:Z7,"&lt;&gt;"""),"")</f>
        <v>69.361666666666665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7.5730000000000004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7.5730000000000004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2.7329999999999997</v>
      </c>
      <c r="O14" s="57">
        <v>1.921</v>
      </c>
      <c r="P14" s="57">
        <v>9.2999999999999999E-2</v>
      </c>
      <c r="Q14" s="57">
        <v>0.29700000000000004</v>
      </c>
      <c r="R14" s="57">
        <v>27.098000000000003</v>
      </c>
      <c r="S14" s="57">
        <v>33.002000000000002</v>
      </c>
      <c r="T14" s="57">
        <v>42.527000000000001</v>
      </c>
      <c r="U14" s="57">
        <v>45.033999999999999</v>
      </c>
      <c r="V14" s="57">
        <v>57.15</v>
      </c>
      <c r="W14" s="57">
        <v>69.67</v>
      </c>
      <c r="X14" s="57">
        <v>22.717999999999996</v>
      </c>
      <c r="Y14" s="57">
        <v>25.189999999999998</v>
      </c>
      <c r="Z14" s="58"/>
      <c r="AA14" s="59">
        <f t="shared" si="0"/>
        <v>327.43300000000005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2.7329999999999997</v>
      </c>
      <c r="O16" s="62">
        <f t="shared" si="1"/>
        <v>9.4939999999999998</v>
      </c>
      <c r="P16" s="62">
        <f t="shared" si="1"/>
        <v>9.2999999999999999E-2</v>
      </c>
      <c r="Q16" s="62">
        <f t="shared" si="1"/>
        <v>0.29700000000000004</v>
      </c>
      <c r="R16" s="62">
        <f t="shared" si="1"/>
        <v>27.098000000000003</v>
      </c>
      <c r="S16" s="62">
        <f t="shared" si="1"/>
        <v>33.002000000000002</v>
      </c>
      <c r="T16" s="62">
        <f t="shared" si="1"/>
        <v>42.527000000000001</v>
      </c>
      <c r="U16" s="62">
        <f t="shared" si="1"/>
        <v>45.033999999999999</v>
      </c>
      <c r="V16" s="62">
        <f t="shared" si="1"/>
        <v>57.15</v>
      </c>
      <c r="W16" s="62">
        <f t="shared" si="1"/>
        <v>69.67</v>
      </c>
      <c r="X16" s="62">
        <f t="shared" si="1"/>
        <v>22.717999999999996</v>
      </c>
      <c r="Y16" s="62">
        <f t="shared" si="1"/>
        <v>25.189999999999998</v>
      </c>
      <c r="Z16" s="63" t="str">
        <f t="shared" si="1"/>
        <v/>
      </c>
      <c r="AA16" s="64">
        <f>SUM(AA10:AA15)</f>
        <v>335.00600000000003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6.0069999999999997</v>
      </c>
      <c r="O20" s="77">
        <v>5.8</v>
      </c>
      <c r="P20" s="77">
        <v>5.9749999999999996</v>
      </c>
      <c r="Q20" s="77">
        <v>5.5820000000000007</v>
      </c>
      <c r="R20" s="77">
        <v>11.327</v>
      </c>
      <c r="S20" s="77">
        <v>11.09</v>
      </c>
      <c r="T20" s="77">
        <v>10.943999999999999</v>
      </c>
      <c r="U20" s="77">
        <v>10.692</v>
      </c>
      <c r="V20" s="77">
        <v>4.2489999999999997</v>
      </c>
      <c r="W20" s="77">
        <v>3.9039999999999999</v>
      </c>
      <c r="X20" s="77">
        <v>3.7629999999999999</v>
      </c>
      <c r="Y20" s="77">
        <v>3.6970000000000001</v>
      </c>
      <c r="Z20" s="78"/>
      <c r="AA20" s="79">
        <f t="shared" si="2"/>
        <v>83.03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61.608000000000004</v>
      </c>
      <c r="O21" s="81">
        <v>32.963999999999999</v>
      </c>
      <c r="P21" s="81">
        <v>36.479999999999997</v>
      </c>
      <c r="Q21" s="81">
        <v>38.167000000000002</v>
      </c>
      <c r="R21" s="81">
        <v>15.231999999999999</v>
      </c>
      <c r="S21" s="81">
        <v>26.077000000000002</v>
      </c>
      <c r="T21" s="81">
        <v>11.641999999999999</v>
      </c>
      <c r="U21" s="81">
        <v>13.393999999999998</v>
      </c>
      <c r="V21" s="81"/>
      <c r="W21" s="81">
        <v>1.8689999999999998</v>
      </c>
      <c r="X21" s="81">
        <v>1.2150000000000001</v>
      </c>
      <c r="Y21" s="81"/>
      <c r="Z21" s="78"/>
      <c r="AA21" s="79">
        <f t="shared" si="2"/>
        <v>238.648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67.615000000000009</v>
      </c>
      <c r="O25" s="88">
        <f t="shared" si="3"/>
        <v>38.763999999999996</v>
      </c>
      <c r="P25" s="88">
        <f t="shared" si="3"/>
        <v>42.454999999999998</v>
      </c>
      <c r="Q25" s="88">
        <f t="shared" si="3"/>
        <v>43.749000000000002</v>
      </c>
      <c r="R25" s="88">
        <f t="shared" si="3"/>
        <v>26.558999999999997</v>
      </c>
      <c r="S25" s="88">
        <f t="shared" si="3"/>
        <v>37.167000000000002</v>
      </c>
      <c r="T25" s="88">
        <f t="shared" si="3"/>
        <v>22.585999999999999</v>
      </c>
      <c r="U25" s="88">
        <f t="shared" si="3"/>
        <v>24.085999999999999</v>
      </c>
      <c r="V25" s="88">
        <f t="shared" si="3"/>
        <v>4.2489999999999997</v>
      </c>
      <c r="W25" s="88">
        <f t="shared" si="3"/>
        <v>5.7729999999999997</v>
      </c>
      <c r="X25" s="88">
        <f t="shared" si="3"/>
        <v>4.9779999999999998</v>
      </c>
      <c r="Y25" s="88">
        <f t="shared" si="3"/>
        <v>3.6970000000000001</v>
      </c>
      <c r="Z25" s="89">
        <f t="shared" si="3"/>
        <v>0</v>
      </c>
      <c r="AA25" s="90">
        <f t="shared" si="3"/>
        <v>321.678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70.347999999999999</v>
      </c>
      <c r="O29" s="77">
        <v>48.258000000000003</v>
      </c>
      <c r="P29" s="77">
        <v>42.548000000000002</v>
      </c>
      <c r="Q29" s="77">
        <v>44.045999999999999</v>
      </c>
      <c r="R29" s="77">
        <v>53.656999999999996</v>
      </c>
      <c r="S29" s="77">
        <v>70.168999999999997</v>
      </c>
      <c r="T29" s="77">
        <v>65.113</v>
      </c>
      <c r="U29" s="77">
        <v>69.12</v>
      </c>
      <c r="V29" s="77">
        <v>61.399000000000001</v>
      </c>
      <c r="W29" s="77">
        <v>75.442999999999998</v>
      </c>
      <c r="X29" s="77">
        <v>27.696000000000002</v>
      </c>
      <c r="Y29" s="77">
        <v>28.887</v>
      </c>
      <c r="Z29" s="78"/>
      <c r="AA29" s="79">
        <f>SUM(B29:Z29)</f>
        <v>656.68399999999997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70.347999999999999</v>
      </c>
      <c r="O31" s="62">
        <f t="shared" si="4"/>
        <v>48.258000000000003</v>
      </c>
      <c r="P31" s="62">
        <f t="shared" si="4"/>
        <v>42.548000000000002</v>
      </c>
      <c r="Q31" s="62">
        <f t="shared" si="4"/>
        <v>44.045999999999999</v>
      </c>
      <c r="R31" s="62">
        <f t="shared" si="4"/>
        <v>53.656999999999996</v>
      </c>
      <c r="S31" s="62">
        <f t="shared" si="4"/>
        <v>70.168999999999997</v>
      </c>
      <c r="T31" s="62">
        <f t="shared" si="4"/>
        <v>65.113</v>
      </c>
      <c r="U31" s="62">
        <f t="shared" si="4"/>
        <v>69.12</v>
      </c>
      <c r="V31" s="62">
        <f t="shared" si="4"/>
        <v>61.399000000000001</v>
      </c>
      <c r="W31" s="62">
        <f t="shared" si="4"/>
        <v>75.442999999999998</v>
      </c>
      <c r="X31" s="62">
        <f t="shared" si="4"/>
        <v>27.696000000000002</v>
      </c>
      <c r="Y31" s="62">
        <f t="shared" si="4"/>
        <v>28.887</v>
      </c>
      <c r="Z31" s="63">
        <f t="shared" si="4"/>
        <v>0</v>
      </c>
      <c r="AA31" s="64">
        <f t="shared" si="4"/>
        <v>656.68399999999997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70.348000000000013</v>
      </c>
      <c r="O51" s="88">
        <f t="shared" si="10"/>
        <v>48.257999999999996</v>
      </c>
      <c r="P51" s="88">
        <f t="shared" si="10"/>
        <v>42.548000000000002</v>
      </c>
      <c r="Q51" s="88">
        <f t="shared" si="10"/>
        <v>44.045999999999999</v>
      </c>
      <c r="R51" s="88">
        <f t="shared" si="10"/>
        <v>53.656999999999996</v>
      </c>
      <c r="S51" s="88">
        <f t="shared" si="10"/>
        <v>70.169000000000011</v>
      </c>
      <c r="T51" s="88">
        <f t="shared" si="10"/>
        <v>65.113</v>
      </c>
      <c r="U51" s="88">
        <f t="shared" si="10"/>
        <v>69.12</v>
      </c>
      <c r="V51" s="88">
        <f t="shared" si="10"/>
        <v>61.399000000000001</v>
      </c>
      <c r="W51" s="88">
        <f t="shared" si="10"/>
        <v>75.442999999999998</v>
      </c>
      <c r="X51" s="88">
        <f t="shared" si="10"/>
        <v>27.695999999999998</v>
      </c>
      <c r="Y51" s="88">
        <f t="shared" si="10"/>
        <v>28.886999999999997</v>
      </c>
      <c r="Z51" s="89">
        <f t="shared" si="10"/>
        <v>0</v>
      </c>
      <c r="AA51" s="104">
        <f>SUM(B51:Z51)</f>
        <v>656.68399999999986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</v>
      </c>
      <c r="O7" s="117">
        <v>23.77</v>
      </c>
      <c r="P7" s="117">
        <v>84</v>
      </c>
      <c r="Q7" s="117">
        <v>84</v>
      </c>
      <c r="R7" s="117">
        <v>84</v>
      </c>
      <c r="S7" s="117">
        <v>84</v>
      </c>
      <c r="T7" s="117">
        <v>84</v>
      </c>
      <c r="U7" s="117">
        <v>84</v>
      </c>
      <c r="V7" s="117">
        <v>84</v>
      </c>
      <c r="W7" s="117">
        <v>84</v>
      </c>
      <c r="X7" s="117">
        <v>84</v>
      </c>
      <c r="Y7" s="117">
        <v>34.57</v>
      </c>
      <c r="Z7" s="118"/>
      <c r="AA7" s="119">
        <f>IF(SUM(B7:Z7)&lt;&gt;0,AVERAGEIF(B7:Z7,"&lt;&gt;"""),"")</f>
        <v>69.361666666666665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2023-01-18T09:29:39Z</dcterms:created>
  <dcterms:modified xsi:type="dcterms:W3CDTF">2023-01-18T09:29:40Z</dcterms:modified>
</cp:coreProperties>
</file>