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<sst xmlns="http://schemas.openxmlformats.org/spreadsheetml/2006/main" count="117" uniqueCount="53">
  <si>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17/01/2023 11:18:26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</si>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</sst>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17.5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138.084</c:v>
                </c:pt>
                <c:pt idx="13">
                  <c:v>155.46</c:v>
                </c:pt>
                <c:pt idx="14">
                  <c:v>131.56699999999998</c:v>
                </c:pt>
                <c:pt idx="15">
                  <c:v>116.07700000000001</c:v>
                </c:pt>
                <c:pt idx="16">
                  <c:v>135.06300000000002</c:v>
                </c:pt>
                <c:pt idx="17">
                  <c:v>155.49100000000001</c:v>
                </c:pt>
                <c:pt idx="18">
                  <c:v>146.22899999999998</c:v>
                </c:pt>
                <c:pt idx="19">
                  <c:v>168.44799999999998</c:v>
                </c:pt>
                <c:pt idx="20">
                  <c:v>160.16200000000003</c:v>
                </c:pt>
                <c:pt idx="21">
                  <c:v>151.13899999999998</c:v>
                </c:pt>
                <c:pt idx="22">
                  <c:v>135.08300000000003</c:v>
                </c:pt>
                <c:pt idx="23">
                  <c:v>8.52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68.891999999999996</c:v>
                </c:pt>
                <c:pt idx="16">
                  <c:v>41.35</c:v>
                </c:pt>
                <c:pt idx="17">
                  <c:v>113.967</c:v>
                </c:pt>
                <c:pt idx="18">
                  <c:v>126.12100000000001</c:v>
                </c:pt>
                <c:pt idx="19">
                  <c:v>88.091999999999999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1614984"/>
        <c:axId val="291615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161.53599999999997</c:v>
                </c:pt>
                <c:pt idx="13">
                  <c:v>166.34900000000002</c:v>
                </c:pt>
                <c:pt idx="14">
                  <c:v>153.02000000000001</c:v>
                </c:pt>
                <c:pt idx="15">
                  <c:v>192.24699999999999</c:v>
                </c:pt>
                <c:pt idx="16">
                  <c:v>188.10899999999998</c:v>
                </c:pt>
                <c:pt idx="17">
                  <c:v>274.47000000000003</c:v>
                </c:pt>
                <c:pt idx="18">
                  <c:v>278.80699999999996</c:v>
                </c:pt>
                <c:pt idx="19">
                  <c:v>262.14699999999999</c:v>
                </c:pt>
                <c:pt idx="20">
                  <c:v>164.36600000000004</c:v>
                </c:pt>
                <c:pt idx="21">
                  <c:v>174.99299999999999</c:v>
                </c:pt>
                <c:pt idx="22">
                  <c:v>144.06799999999998</c:v>
                </c:pt>
                <c:pt idx="23">
                  <c:v>40.67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614984"/>
        <c:axId val="291615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110.25</c:v>
                </c:pt>
                <c:pt idx="13">
                  <c:v>105.35</c:v>
                </c:pt>
                <c:pt idx="14">
                  <c:v>134.1</c:v>
                </c:pt>
                <c:pt idx="15">
                  <c:v>147.84</c:v>
                </c:pt>
                <c:pt idx="16">
                  <c:v>159</c:v>
                </c:pt>
                <c:pt idx="17">
                  <c:v>157.80000000000001</c:v>
                </c:pt>
                <c:pt idx="18">
                  <c:v>141.97</c:v>
                </c:pt>
                <c:pt idx="19">
                  <c:v>144.76</c:v>
                </c:pt>
                <c:pt idx="20">
                  <c:v>134.05000000000001</c:v>
                </c:pt>
                <c:pt idx="21">
                  <c:v>124.1</c:v>
                </c:pt>
                <c:pt idx="22">
                  <c:v>131.19999999999999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430768"/>
        <c:axId val="291615768"/>
      </c:lineChart>
      <c:catAx>
        <c:axId val="291614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615376"/>
        <c:crosses val="autoZero"/>
        <c:auto val="1"/>
        <c:lblAlgn val="ctr"/>
        <c:lblOffset val="100"/>
        <c:noMultiLvlLbl val="0"/>
      </c:catAx>
      <c:valAx>
        <c:axId val="29161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614984"/>
        <c:crosses val="autoZero"/>
        <c:crossBetween val="between"/>
      </c:valAx>
      <c:valAx>
        <c:axId val="291615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4430768"/>
        <c:crosses val="max"/>
        <c:crossBetween val="between"/>
      </c:valAx>
      <c:catAx>
        <c:axId val="94430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1615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161.51</v>
      </c>
      <c r="O4" s="18">
        <v>166.38400000000001</v>
      </c>
      <c r="P4" s="18">
        <v>153.041</v>
      </c>
      <c r="Q4" s="18">
        <v>192.21699999999998</v>
      </c>
      <c r="R4" s="18">
        <v>188.10400000000001</v>
      </c>
      <c r="S4" s="18">
        <v>274.45100000000002</v>
      </c>
      <c r="T4" s="18">
        <v>278.80399999999997</v>
      </c>
      <c r="U4" s="18">
        <v>262.13300000000004</v>
      </c>
      <c r="V4" s="18">
        <v>164.40700000000001</v>
      </c>
      <c r="W4" s="18">
        <v>174.96799999999999</v>
      </c>
      <c r="X4" s="18">
        <v>144.09900000000002</v>
      </c>
      <c r="Y4" s="18">
        <v>40.67</v>
      </c>
      <c r="Z4" s="19"/>
      <c r="AA4" s="20">
        <f>SUM(B4:Z4)</f>
        <v>2200.788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110.25</v>
      </c>
      <c r="O7" s="28">
        <v>105.35</v>
      </c>
      <c r="P7" s="28">
        <v>134.1</v>
      </c>
      <c r="Q7" s="28">
        <v>147.84</v>
      </c>
      <c r="R7" s="28">
        <v>159</v>
      </c>
      <c r="S7" s="28">
        <v>157.80000000000001</v>
      </c>
      <c r="T7" s="28">
        <v>141.97</v>
      </c>
      <c r="U7" s="28">
        <v>144.76</v>
      </c>
      <c r="V7" s="28">
        <v>134.05000000000001</v>
      </c>
      <c r="W7" s="28">
        <v>124.1</v>
      </c>
      <c r="X7" s="28">
        <v>131.19999999999999</v>
      </c>
      <c r="Y7" s="28">
        <v>84</v>
      </c>
      <c r="Z7" s="29"/>
      <c r="AA7" s="30">
        <f>IF(SUM(B7:Z7)&lt;&gt;0,AVERAGEIF(B7:Z7,"&lt;&gt;"""),"")</f>
        <v>131.20166666666665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68.891999999999996</v>
      </c>
      <c r="R13" s="52">
        <v>41.35</v>
      </c>
      <c r="S13" s="52">
        <v>113.967</v>
      </c>
      <c r="T13" s="52">
        <v>126.12100000000001</v>
      </c>
      <c r="U13" s="52">
        <v>88.091999999999999</v>
      </c>
      <c r="V13" s="52"/>
      <c r="W13" s="52"/>
      <c r="X13" s="52"/>
      <c r="Y13" s="52"/>
      <c r="Z13" s="53"/>
      <c r="AA13" s="54">
        <f t="shared" si="0"/>
        <v>438.42200000000003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138.084</v>
      </c>
      <c r="O14" s="57">
        <v>155.46</v>
      </c>
      <c r="P14" s="57">
        <v>131.56699999999998</v>
      </c>
      <c r="Q14" s="57">
        <v>116.07700000000001</v>
      </c>
      <c r="R14" s="57">
        <v>135.06300000000002</v>
      </c>
      <c r="S14" s="57">
        <v>155.49100000000001</v>
      </c>
      <c r="T14" s="57">
        <v>146.22899999999998</v>
      </c>
      <c r="U14" s="57">
        <v>168.44799999999998</v>
      </c>
      <c r="V14" s="57">
        <v>160.16200000000003</v>
      </c>
      <c r="W14" s="57">
        <v>151.13899999999998</v>
      </c>
      <c r="X14" s="57">
        <v>135.08300000000003</v>
      </c>
      <c r="Y14" s="57">
        <v>8.52</v>
      </c>
      <c r="Z14" s="58"/>
      <c r="AA14" s="59">
        <f t="shared" si="0"/>
        <v>1601.3229999999999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138.084</v>
      </c>
      <c r="O16" s="62">
        <f t="shared" si="1"/>
        <v>155.46</v>
      </c>
      <c r="P16" s="62">
        <f t="shared" si="1"/>
        <v>131.56699999999998</v>
      </c>
      <c r="Q16" s="62">
        <f t="shared" si="1"/>
        <v>184.96899999999999</v>
      </c>
      <c r="R16" s="62">
        <f t="shared" si="1"/>
        <v>176.41300000000001</v>
      </c>
      <c r="S16" s="62">
        <f t="shared" si="1"/>
        <v>269.45800000000003</v>
      </c>
      <c r="T16" s="62">
        <f t="shared" si="1"/>
        <v>272.35000000000002</v>
      </c>
      <c r="U16" s="62">
        <f t="shared" si="1"/>
        <v>256.53999999999996</v>
      </c>
      <c r="V16" s="62">
        <f t="shared" si="1"/>
        <v>160.16200000000003</v>
      </c>
      <c r="W16" s="62">
        <f t="shared" si="1"/>
        <v>151.13899999999998</v>
      </c>
      <c r="X16" s="62">
        <f t="shared" si="1"/>
        <v>135.08300000000003</v>
      </c>
      <c r="Y16" s="62">
        <f t="shared" si="1"/>
        <v>8.52</v>
      </c>
      <c r="Z16" s="63" t="str">
        <f t="shared" si="1"/>
        <v/>
      </c>
      <c r="AA16" s="64">
        <f>SUM(AA10:AA15)</f>
        <v>2039.7449999999999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23.426000000000002</v>
      </c>
      <c r="O21" s="81">
        <v>10.924000000000001</v>
      </c>
      <c r="P21" s="81">
        <v>21.474000000000004</v>
      </c>
      <c r="Q21" s="81">
        <v>7.2479999999999993</v>
      </c>
      <c r="R21" s="81">
        <v>11.690999999999999</v>
      </c>
      <c r="S21" s="81">
        <v>4.9929999999999994</v>
      </c>
      <c r="T21" s="81">
        <v>6.4540000000000006</v>
      </c>
      <c r="U21" s="81">
        <v>5.593</v>
      </c>
      <c r="V21" s="81">
        <v>4.2450000000000001</v>
      </c>
      <c r="W21" s="81">
        <v>6.3290000000000006</v>
      </c>
      <c r="X21" s="81">
        <v>9.016</v>
      </c>
      <c r="Y21" s="81">
        <v>32.15</v>
      </c>
      <c r="Z21" s="78"/>
      <c r="AA21" s="79">
        <f t="shared" si="2"/>
        <v>143.54300000000001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23.426000000000002</v>
      </c>
      <c r="O25" s="88">
        <f t="shared" si="3"/>
        <v>10.924000000000001</v>
      </c>
      <c r="P25" s="88">
        <f t="shared" si="3"/>
        <v>21.474000000000004</v>
      </c>
      <c r="Q25" s="88">
        <f t="shared" si="3"/>
        <v>7.2479999999999993</v>
      </c>
      <c r="R25" s="88">
        <f t="shared" si="3"/>
        <v>11.690999999999999</v>
      </c>
      <c r="S25" s="88">
        <f t="shared" si="3"/>
        <v>4.9929999999999994</v>
      </c>
      <c r="T25" s="88">
        <f t="shared" si="3"/>
        <v>6.4540000000000006</v>
      </c>
      <c r="U25" s="88">
        <f t="shared" si="3"/>
        <v>5.593</v>
      </c>
      <c r="V25" s="88">
        <f t="shared" si="3"/>
        <v>4.2450000000000001</v>
      </c>
      <c r="W25" s="88">
        <f t="shared" si="3"/>
        <v>6.3290000000000006</v>
      </c>
      <c r="X25" s="88">
        <f t="shared" si="3"/>
        <v>9.016</v>
      </c>
      <c r="Y25" s="88">
        <f t="shared" si="3"/>
        <v>32.15</v>
      </c>
      <c r="Z25" s="89" t="str">
        <f t="shared" si="3"/>
        <v/>
      </c>
      <c r="AA25" s="90">
        <f>SUM(AA19:AA24)</f>
        <v>143.54300000000001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161.51</v>
      </c>
      <c r="O29" s="77">
        <v>166.38399999999999</v>
      </c>
      <c r="P29" s="77">
        <v>153.041</v>
      </c>
      <c r="Q29" s="77">
        <v>192.21700000000001</v>
      </c>
      <c r="R29" s="77">
        <v>188.10400000000001</v>
      </c>
      <c r="S29" s="77">
        <v>274.45100000000002</v>
      </c>
      <c r="T29" s="77">
        <v>278.80399999999997</v>
      </c>
      <c r="U29" s="77">
        <v>262.13299999999998</v>
      </c>
      <c r="V29" s="77">
        <v>164.40700000000001</v>
      </c>
      <c r="W29" s="77">
        <v>157.46799999999999</v>
      </c>
      <c r="X29" s="77">
        <v>144.09899999999999</v>
      </c>
      <c r="Y29" s="77">
        <v>40.67</v>
      </c>
      <c r="Z29" s="78"/>
      <c r="AA29" s="79">
        <f>SUM(B29:Z29)</f>
        <v>2183.288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161.51</v>
      </c>
      <c r="O31" s="62">
        <f t="shared" si="4"/>
        <v>166.38399999999999</v>
      </c>
      <c r="P31" s="62">
        <f t="shared" si="4"/>
        <v>153.041</v>
      </c>
      <c r="Q31" s="62">
        <f t="shared" si="4"/>
        <v>192.21700000000001</v>
      </c>
      <c r="R31" s="62">
        <f t="shared" si="4"/>
        <v>188.10400000000001</v>
      </c>
      <c r="S31" s="62">
        <f t="shared" si="4"/>
        <v>274.45100000000002</v>
      </c>
      <c r="T31" s="62">
        <f t="shared" si="4"/>
        <v>278.80399999999997</v>
      </c>
      <c r="U31" s="62">
        <f t="shared" si="4"/>
        <v>262.13299999999998</v>
      </c>
      <c r="V31" s="62">
        <f t="shared" si="4"/>
        <v>164.40700000000001</v>
      </c>
      <c r="W31" s="62">
        <f t="shared" si="4"/>
        <v>157.46799999999999</v>
      </c>
      <c r="X31" s="62">
        <f t="shared" si="4"/>
        <v>144.09899999999999</v>
      </c>
      <c r="Y31" s="62">
        <f t="shared" si="4"/>
        <v>40.67</v>
      </c>
      <c r="Z31" s="63" t="str">
        <f t="shared" si="4"/>
        <v/>
      </c>
      <c r="AA31" s="64">
        <f>SUM(AA28:AA30)</f>
        <v>2183.288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17.5</v>
      </c>
      <c r="X38" s="99"/>
      <c r="Y38" s="99"/>
      <c r="Z38" s="100"/>
      <c r="AA38" s="79">
        <f t="shared" si="5"/>
        <v>17.5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17.5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17.5</v>
      </c>
      <c r="X46" s="99"/>
      <c r="Y46" s="99"/>
      <c r="Z46" s="100"/>
      <c r="AA46" s="79">
        <f t="shared" si="7"/>
        <v>17.5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17.5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161.51</v>
      </c>
      <c r="O51" s="88">
        <f t="shared" si="10"/>
        <v>166.38400000000001</v>
      </c>
      <c r="P51" s="88">
        <f t="shared" si="10"/>
        <v>153.041</v>
      </c>
      <c r="Q51" s="88">
        <f t="shared" si="10"/>
        <v>192.21699999999998</v>
      </c>
      <c r="R51" s="88">
        <f t="shared" si="10"/>
        <v>188.10400000000001</v>
      </c>
      <c r="S51" s="88">
        <f t="shared" si="10"/>
        <v>274.45100000000002</v>
      </c>
      <c r="T51" s="88">
        <f t="shared" si="10"/>
        <v>278.80400000000003</v>
      </c>
      <c r="U51" s="88">
        <f t="shared" si="10"/>
        <v>262.13299999999998</v>
      </c>
      <c r="V51" s="88">
        <f t="shared" si="10"/>
        <v>164.40700000000004</v>
      </c>
      <c r="W51" s="88">
        <f t="shared" si="10"/>
        <v>174.96799999999999</v>
      </c>
      <c r="X51" s="88">
        <f t="shared" si="10"/>
        <v>144.09900000000002</v>
      </c>
      <c r="Y51" s="88">
        <f t="shared" si="10"/>
        <v>40.67</v>
      </c>
      <c r="Z51" s="89" t="str">
        <f t="shared" si="10"/>
        <v/>
      </c>
      <c r="AA51" s="104">
        <f>SUM(B51:Z51)</f>
        <v>2200.7880000000005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161.53599999999997</v>
      </c>
      <c r="O4" s="18">
        <v>166.34900000000002</v>
      </c>
      <c r="P4" s="18">
        <v>153.02000000000001</v>
      </c>
      <c r="Q4" s="18">
        <v>192.24699999999999</v>
      </c>
      <c r="R4" s="18">
        <v>188.10899999999998</v>
      </c>
      <c r="S4" s="18">
        <v>274.47000000000003</v>
      </c>
      <c r="T4" s="18">
        <v>278.80699999999996</v>
      </c>
      <c r="U4" s="18">
        <v>262.14699999999999</v>
      </c>
      <c r="V4" s="18">
        <v>164.36600000000004</v>
      </c>
      <c r="W4" s="18">
        <v>174.99299999999999</v>
      </c>
      <c r="X4" s="18">
        <v>144.06799999999998</v>
      </c>
      <c r="Y4" s="18">
        <v>40.67</v>
      </c>
      <c r="Z4" s="19"/>
      <c r="AA4" s="20">
        <f>SUM(B4:Z4)</f>
        <v>2200.7820000000002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110.25</v>
      </c>
      <c r="O7" s="28">
        <v>105.35</v>
      </c>
      <c r="P7" s="28">
        <v>134.1</v>
      </c>
      <c r="Q7" s="28">
        <v>147.84</v>
      </c>
      <c r="R7" s="28">
        <v>159</v>
      </c>
      <c r="S7" s="28">
        <v>157.80000000000001</v>
      </c>
      <c r="T7" s="28">
        <v>141.97</v>
      </c>
      <c r="U7" s="28">
        <v>144.76</v>
      </c>
      <c r="V7" s="28">
        <v>134.05000000000001</v>
      </c>
      <c r="W7" s="28">
        <v>124.1</v>
      </c>
      <c r="X7" s="28">
        <v>131.19999999999999</v>
      </c>
      <c r="Y7" s="28">
        <v>84</v>
      </c>
      <c r="Z7" s="29"/>
      <c r="AA7" s="30">
        <f>IF(SUM(B7:Z7)&lt;&gt;0,AVERAGEIF(B7:Z7,"&lt;&gt;"""),"")</f>
        <v>131.20166666666665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5.806</v>
      </c>
      <c r="O12" s="52">
        <v>102.747</v>
      </c>
      <c r="P12" s="52">
        <v>93.432000000000002</v>
      </c>
      <c r="Q12" s="52">
        <v>119.92100000000001</v>
      </c>
      <c r="R12" s="52">
        <v>154.05099999999999</v>
      </c>
      <c r="S12" s="52">
        <v>243.596</v>
      </c>
      <c r="T12" s="52">
        <v>165.59299999999999</v>
      </c>
      <c r="U12" s="52">
        <v>172.89599999999999</v>
      </c>
      <c r="V12" s="52">
        <v>124.224</v>
      </c>
      <c r="W12" s="52">
        <v>143.96600000000001</v>
      </c>
      <c r="X12" s="52">
        <v>71.028000000000006</v>
      </c>
      <c r="Y12" s="52"/>
      <c r="Z12" s="53"/>
      <c r="AA12" s="54">
        <f t="shared" si="0"/>
        <v>1397.26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4</v>
      </c>
      <c r="Z14" s="58"/>
      <c r="AA14" s="59">
        <f t="shared" si="0"/>
        <v>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5.806</v>
      </c>
      <c r="O16" s="62">
        <f t="shared" si="1"/>
        <v>102.747</v>
      </c>
      <c r="P16" s="62">
        <f t="shared" si="1"/>
        <v>93.432000000000002</v>
      </c>
      <c r="Q16" s="62">
        <f t="shared" si="1"/>
        <v>119.92100000000001</v>
      </c>
      <c r="R16" s="62">
        <f t="shared" si="1"/>
        <v>154.05099999999999</v>
      </c>
      <c r="S16" s="62">
        <f t="shared" si="1"/>
        <v>243.596</v>
      </c>
      <c r="T16" s="62">
        <f t="shared" si="1"/>
        <v>165.59299999999999</v>
      </c>
      <c r="U16" s="62">
        <f t="shared" si="1"/>
        <v>172.89599999999999</v>
      </c>
      <c r="V16" s="62">
        <f t="shared" si="1"/>
        <v>124.224</v>
      </c>
      <c r="W16" s="62">
        <f t="shared" si="1"/>
        <v>143.96600000000001</v>
      </c>
      <c r="X16" s="62">
        <f t="shared" si="1"/>
        <v>71.028000000000006</v>
      </c>
      <c r="Y16" s="62">
        <f t="shared" si="1"/>
        <v>4</v>
      </c>
      <c r="Z16" s="63" t="str">
        <f t="shared" si="1"/>
        <v/>
      </c>
      <c r="AA16" s="64">
        <f>SUM(AA10:AA15)</f>
        <v>1401.26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11.766</v>
      </c>
      <c r="O20" s="77">
        <v>10.058</v>
      </c>
      <c r="P20" s="77">
        <v>19.503</v>
      </c>
      <c r="Q20" s="77">
        <v>23.198999999999998</v>
      </c>
      <c r="R20" s="77">
        <v>12.831</v>
      </c>
      <c r="S20" s="77">
        <v>8.3230000000000004</v>
      </c>
      <c r="T20" s="77">
        <v>16.361000000000001</v>
      </c>
      <c r="U20" s="77">
        <v>8.1750000000000007</v>
      </c>
      <c r="V20" s="77">
        <v>7.5489999999999995</v>
      </c>
      <c r="W20" s="77">
        <v>18.501999999999999</v>
      </c>
      <c r="X20" s="77">
        <v>16.77</v>
      </c>
      <c r="Y20" s="77">
        <v>6.67</v>
      </c>
      <c r="Z20" s="78"/>
      <c r="AA20" s="79">
        <f t="shared" si="2"/>
        <v>159.70700000000002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2.6640000000000001</v>
      </c>
      <c r="O21" s="81">
        <v>6.2440000000000007</v>
      </c>
      <c r="P21" s="81">
        <v>17.384999999999998</v>
      </c>
      <c r="Q21" s="81">
        <v>23.827000000000002</v>
      </c>
      <c r="R21" s="81">
        <v>14.727</v>
      </c>
      <c r="S21" s="81">
        <v>17.451000000000001</v>
      </c>
      <c r="T21" s="81">
        <v>10.753</v>
      </c>
      <c r="U21" s="81">
        <v>13.975999999999999</v>
      </c>
      <c r="V21" s="81">
        <v>16.792999999999999</v>
      </c>
      <c r="W21" s="81">
        <v>12.525</v>
      </c>
      <c r="X21" s="81">
        <v>11.07</v>
      </c>
      <c r="Y21" s="81">
        <v>30</v>
      </c>
      <c r="Z21" s="78"/>
      <c r="AA21" s="79">
        <f t="shared" si="2"/>
        <v>177.41499999999999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14.43</v>
      </c>
      <c r="O25" s="88">
        <f t="shared" si="3"/>
        <v>16.302</v>
      </c>
      <c r="P25" s="88">
        <f t="shared" si="3"/>
        <v>36.887999999999998</v>
      </c>
      <c r="Q25" s="88">
        <f t="shared" si="3"/>
        <v>47.025999999999996</v>
      </c>
      <c r="R25" s="88">
        <f t="shared" si="3"/>
        <v>27.558</v>
      </c>
      <c r="S25" s="88">
        <f t="shared" si="3"/>
        <v>25.774000000000001</v>
      </c>
      <c r="T25" s="88">
        <f t="shared" si="3"/>
        <v>27.114000000000001</v>
      </c>
      <c r="U25" s="88">
        <f t="shared" si="3"/>
        <v>22.151</v>
      </c>
      <c r="V25" s="88">
        <f t="shared" si="3"/>
        <v>24.341999999999999</v>
      </c>
      <c r="W25" s="88">
        <f t="shared" si="3"/>
        <v>31.027000000000001</v>
      </c>
      <c r="X25" s="88">
        <f t="shared" si="3"/>
        <v>27.84</v>
      </c>
      <c r="Y25" s="88">
        <f t="shared" si="3"/>
        <v>36.67</v>
      </c>
      <c r="Z25" s="89">
        <f t="shared" si="3"/>
        <v>0</v>
      </c>
      <c r="AA25" s="90">
        <f t="shared" si="3"/>
        <v>337.12200000000001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20.236000000000001</v>
      </c>
      <c r="O29" s="77">
        <v>119.04900000000001</v>
      </c>
      <c r="P29" s="77">
        <v>130.32</v>
      </c>
      <c r="Q29" s="77">
        <v>166.947</v>
      </c>
      <c r="R29" s="77">
        <v>181.60900000000001</v>
      </c>
      <c r="S29" s="77">
        <v>269.37</v>
      </c>
      <c r="T29" s="77">
        <v>192.70699999999999</v>
      </c>
      <c r="U29" s="77">
        <v>195.047</v>
      </c>
      <c r="V29" s="77">
        <v>148.566</v>
      </c>
      <c r="W29" s="77">
        <v>174.99299999999999</v>
      </c>
      <c r="X29" s="77">
        <v>98.867999999999995</v>
      </c>
      <c r="Y29" s="77">
        <v>40.67</v>
      </c>
      <c r="Z29" s="78"/>
      <c r="AA29" s="79">
        <f>SUM(B29:Z29)</f>
        <v>1738.3820000000001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20.236000000000001</v>
      </c>
      <c r="O31" s="62">
        <f t="shared" si="4"/>
        <v>119.04900000000001</v>
      </c>
      <c r="P31" s="62">
        <f t="shared" si="4"/>
        <v>130.32</v>
      </c>
      <c r="Q31" s="62">
        <f t="shared" si="4"/>
        <v>166.947</v>
      </c>
      <c r="R31" s="62">
        <f t="shared" si="4"/>
        <v>181.60900000000001</v>
      </c>
      <c r="S31" s="62">
        <f t="shared" si="4"/>
        <v>269.37</v>
      </c>
      <c r="T31" s="62">
        <f t="shared" si="4"/>
        <v>192.70699999999999</v>
      </c>
      <c r="U31" s="62">
        <f t="shared" si="4"/>
        <v>195.047</v>
      </c>
      <c r="V31" s="62">
        <f t="shared" si="4"/>
        <v>148.566</v>
      </c>
      <c r="W31" s="62">
        <f t="shared" si="4"/>
        <v>174.99299999999999</v>
      </c>
      <c r="X31" s="62">
        <f t="shared" si="4"/>
        <v>98.867999999999995</v>
      </c>
      <c r="Y31" s="62">
        <f t="shared" si="4"/>
        <v>40.67</v>
      </c>
      <c r="Z31" s="63">
        <f t="shared" si="4"/>
        <v>0</v>
      </c>
      <c r="AA31" s="64">
        <f t="shared" si="4"/>
        <v>1738.3820000000001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141.30000000000001</v>
      </c>
      <c r="O38" s="99">
        <v>47.3</v>
      </c>
      <c r="P38" s="99">
        <v>22.7</v>
      </c>
      <c r="Q38" s="99">
        <v>25.3</v>
      </c>
      <c r="R38" s="99">
        <v>6.5</v>
      </c>
      <c r="S38" s="99">
        <v>5.0999999999999996</v>
      </c>
      <c r="T38" s="99">
        <v>86.1</v>
      </c>
      <c r="U38" s="99">
        <v>67.099999999999994</v>
      </c>
      <c r="V38" s="99">
        <v>15.8</v>
      </c>
      <c r="W38" s="99"/>
      <c r="X38" s="99">
        <v>45.2</v>
      </c>
      <c r="Y38" s="99"/>
      <c r="Z38" s="100"/>
      <c r="AA38" s="79">
        <f t="shared" si="5"/>
        <v>462.4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141.30000000000001</v>
      </c>
      <c r="O39" s="88">
        <f t="shared" si="6"/>
        <v>47.3</v>
      </c>
      <c r="P39" s="88">
        <f t="shared" si="6"/>
        <v>22.7</v>
      </c>
      <c r="Q39" s="88">
        <f t="shared" si="6"/>
        <v>25.3</v>
      </c>
      <c r="R39" s="88">
        <f t="shared" si="6"/>
        <v>6.5</v>
      </c>
      <c r="S39" s="88">
        <f t="shared" si="6"/>
        <v>5.0999999999999996</v>
      </c>
      <c r="T39" s="88">
        <f t="shared" si="6"/>
        <v>86.1</v>
      </c>
      <c r="U39" s="88">
        <f t="shared" si="6"/>
        <v>67.099999999999994</v>
      </c>
      <c r="V39" s="88">
        <f t="shared" si="6"/>
        <v>15.8</v>
      </c>
      <c r="W39" s="88">
        <f t="shared" si="6"/>
        <v>0</v>
      </c>
      <c r="X39" s="88">
        <f t="shared" si="6"/>
        <v>45.2</v>
      </c>
      <c r="Y39" s="88">
        <f t="shared" si="6"/>
        <v>0</v>
      </c>
      <c r="Z39" s="89">
        <f t="shared" si="6"/>
        <v>0</v>
      </c>
      <c r="AA39" s="90">
        <f t="shared" si="5"/>
        <v>462.4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141.30000000000001</v>
      </c>
      <c r="O46" s="99">
        <v>47.3</v>
      </c>
      <c r="P46" s="99">
        <v>22.7</v>
      </c>
      <c r="Q46" s="99">
        <v>25.3</v>
      </c>
      <c r="R46" s="99">
        <v>6.5</v>
      </c>
      <c r="S46" s="99">
        <v>5.0999999999999996</v>
      </c>
      <c r="T46" s="99">
        <v>86.1</v>
      </c>
      <c r="U46" s="99">
        <v>67.099999999999994</v>
      </c>
      <c r="V46" s="99">
        <v>15.8</v>
      </c>
      <c r="W46" s="99"/>
      <c r="X46" s="99">
        <v>45.2</v>
      </c>
      <c r="Y46" s="99"/>
      <c r="Z46" s="100"/>
      <c r="AA46" s="79">
        <f t="shared" si="7"/>
        <v>462.4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141.30000000000001</v>
      </c>
      <c r="O48" s="88">
        <f t="shared" si="8"/>
        <v>47.3</v>
      </c>
      <c r="P48" s="88">
        <f t="shared" si="8"/>
        <v>22.7</v>
      </c>
      <c r="Q48" s="88">
        <f t="shared" si="8"/>
        <v>25.3</v>
      </c>
      <c r="R48" s="88">
        <f t="shared" si="8"/>
        <v>6.5</v>
      </c>
      <c r="S48" s="88">
        <f t="shared" si="8"/>
        <v>5.0999999999999996</v>
      </c>
      <c r="T48" s="88">
        <f t="shared" si="8"/>
        <v>86.1</v>
      </c>
      <c r="U48" s="88">
        <f t="shared" si="8"/>
        <v>67.099999999999994</v>
      </c>
      <c r="V48" s="88">
        <f t="shared" si="8"/>
        <v>15.8</v>
      </c>
      <c r="W48" s="88">
        <f t="shared" si="8"/>
        <v>0</v>
      </c>
      <c r="X48" s="88">
        <f t="shared" si="8"/>
        <v>45.2</v>
      </c>
      <c r="Y48" s="88">
        <f t="shared" si="8"/>
        <v>0</v>
      </c>
      <c r="Z48" s="89">
        <f t="shared" si="8"/>
        <v>0</v>
      </c>
      <c r="AA48" s="90">
        <f t="shared" si="7"/>
        <v>462.4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161.536</v>
      </c>
      <c r="O51" s="88">
        <f t="shared" si="10"/>
        <v>166.34899999999999</v>
      </c>
      <c r="P51" s="88">
        <f t="shared" si="10"/>
        <v>153.01999999999998</v>
      </c>
      <c r="Q51" s="88">
        <f t="shared" si="10"/>
        <v>192.24700000000001</v>
      </c>
      <c r="R51" s="88">
        <f t="shared" si="10"/>
        <v>188.10899999999998</v>
      </c>
      <c r="S51" s="88">
        <f t="shared" si="10"/>
        <v>274.47000000000003</v>
      </c>
      <c r="T51" s="88">
        <f t="shared" si="10"/>
        <v>278.80700000000002</v>
      </c>
      <c r="U51" s="88">
        <f t="shared" si="10"/>
        <v>262.14699999999999</v>
      </c>
      <c r="V51" s="88">
        <f t="shared" si="10"/>
        <v>164.36600000000001</v>
      </c>
      <c r="W51" s="88">
        <f t="shared" si="10"/>
        <v>174.99299999999999</v>
      </c>
      <c r="X51" s="88">
        <f t="shared" si="10"/>
        <v>144.06800000000001</v>
      </c>
      <c r="Y51" s="88">
        <f t="shared" si="10"/>
        <v>40.67</v>
      </c>
      <c r="Z51" s="89">
        <f t="shared" si="10"/>
        <v>0</v>
      </c>
      <c r="AA51" s="104">
        <f>SUM(B51:Z51)</f>
        <v>2200.7820000000002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141.30000000000001</v>
      </c>
      <c r="O4" s="18">
        <v>47.3</v>
      </c>
      <c r="P4" s="18">
        <v>22.7</v>
      </c>
      <c r="Q4" s="18">
        <v>25.3</v>
      </c>
      <c r="R4" s="18">
        <v>6.5</v>
      </c>
      <c r="S4" s="18">
        <v>5.0999999999999996</v>
      </c>
      <c r="T4" s="18">
        <v>86.1</v>
      </c>
      <c r="U4" s="18">
        <v>67.099999999999994</v>
      </c>
      <c r="V4" s="18">
        <v>15.8</v>
      </c>
      <c r="W4" s="18">
        <v>-17.5</v>
      </c>
      <c r="X4" s="18">
        <v>45.2</v>
      </c>
      <c r="Y4" s="18"/>
      <c r="Z4" s="19"/>
      <c r="AA4" s="111">
        <f>SUM(B4:Z4)</f>
        <v>444.9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110.25</v>
      </c>
      <c r="O7" s="117">
        <v>105.35</v>
      </c>
      <c r="P7" s="117">
        <v>134.1</v>
      </c>
      <c r="Q7" s="117">
        <v>147.84</v>
      </c>
      <c r="R7" s="117">
        <v>159</v>
      </c>
      <c r="S7" s="117">
        <v>157.80000000000001</v>
      </c>
      <c r="T7" s="117">
        <v>141.97</v>
      </c>
      <c r="U7" s="117">
        <v>144.76</v>
      </c>
      <c r="V7" s="117">
        <v>134.05000000000001</v>
      </c>
      <c r="W7" s="117">
        <v>124.1</v>
      </c>
      <c r="X7" s="117">
        <v>131.19999999999999</v>
      </c>
      <c r="Y7" s="117">
        <v>84</v>
      </c>
      <c r="Z7" s="118"/>
      <c r="AA7" s="119">
        <f>IF(SUM(B7:Z7)&lt;&gt;0,AVERAGEIF(B7:Z7,"&lt;&gt;"""),"")</f>
        <v>131.20166666666665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17.5</v>
      </c>
      <c r="X15" s="133"/>
      <c r="Y15" s="133"/>
      <c r="Z15" s="131"/>
      <c r="AA15" s="132">
        <f t="shared" si="0"/>
        <v>17.5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17.5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141.30000000000001</v>
      </c>
      <c r="O23" s="133">
        <v>47.3</v>
      </c>
      <c r="P23" s="133">
        <v>22.7</v>
      </c>
      <c r="Q23" s="133">
        <v>25.3</v>
      </c>
      <c r="R23" s="133">
        <v>6.5</v>
      </c>
      <c r="S23" s="133">
        <v>5.0999999999999996</v>
      </c>
      <c r="T23" s="133">
        <v>86.1</v>
      </c>
      <c r="U23" s="133">
        <v>67.099999999999994</v>
      </c>
      <c r="V23" s="133">
        <v>15.8</v>
      </c>
      <c r="W23" s="133"/>
      <c r="X23" s="133">
        <v>45.2</v>
      </c>
      <c r="Y23" s="133"/>
      <c r="Z23" s="131"/>
      <c r="AA23" s="132">
        <f t="shared" si="2"/>
        <v>462.4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141.30000000000001</v>
      </c>
      <c r="O24" s="135">
        <f t="shared" si="3"/>
        <v>47.3</v>
      </c>
      <c r="P24" s="135">
        <f t="shared" si="3"/>
        <v>22.7</v>
      </c>
      <c r="Q24" s="135">
        <f t="shared" si="3"/>
        <v>25.3</v>
      </c>
      <c r="R24" s="135">
        <f t="shared" si="3"/>
        <v>6.5</v>
      </c>
      <c r="S24" s="135">
        <f t="shared" si="3"/>
        <v>5.0999999999999996</v>
      </c>
      <c r="T24" s="135">
        <f t="shared" si="3"/>
        <v>86.1</v>
      </c>
      <c r="U24" s="135">
        <f t="shared" si="3"/>
        <v>67.099999999999994</v>
      </c>
      <c r="V24" s="135">
        <f t="shared" si="3"/>
        <v>15.8</v>
      </c>
      <c r="W24" s="135">
        <f t="shared" si="3"/>
        <v>0</v>
      </c>
      <c r="X24" s="135">
        <f t="shared" si="3"/>
        <v>45.2</v>
      </c>
      <c r="Y24" s="135">
        <f t="shared" si="3"/>
        <v>0</v>
      </c>
      <c r="Z24" s="136" t="str">
        <f t="shared" si="3"/>
        <v/>
      </c>
      <c r="AA24" s="90">
        <f t="shared" si="2"/>
        <v>462.4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2023-01-17T09:18:26Z</dcterms:created>
  <dcterms:modified xsi:type="dcterms:W3CDTF">2023-01-17T09:18:26Z</dcterms:modified>
</cp:coreProperties>
</file>