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<sst xmlns="http://schemas.openxmlformats.org/spreadsheetml/2006/main" count="117" uniqueCount="53">
  <si>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15/01/2023 11:21:54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</si>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</sst>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5.8000000000000003E-2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125.63100000000001</c:v>
                </c:pt>
                <c:pt idx="13">
                  <c:v>83.198999999999984</c:v>
                </c:pt>
                <c:pt idx="14">
                  <c:v>49.514000000000003</c:v>
                </c:pt>
                <c:pt idx="15">
                  <c:v>69.271000000000001</c:v>
                </c:pt>
                <c:pt idx="16">
                  <c:v>74.961999999999989</c:v>
                </c:pt>
                <c:pt idx="17">
                  <c:v>66.186999999999998</c:v>
                </c:pt>
                <c:pt idx="18">
                  <c:v>70.778999999999996</c:v>
                </c:pt>
                <c:pt idx="19">
                  <c:v>51.79</c:v>
                </c:pt>
                <c:pt idx="20">
                  <c:v>38.89</c:v>
                </c:pt>
                <c:pt idx="21">
                  <c:v>44.72</c:v>
                </c:pt>
                <c:pt idx="22">
                  <c:v>37.545999999999999</c:v>
                </c:pt>
                <c:pt idx="23">
                  <c:v>32.57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829952"/>
        <c:axId val="33537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129.78</c:v>
                </c:pt>
                <c:pt idx="13">
                  <c:v>85.583999999999989</c:v>
                </c:pt>
                <c:pt idx="14">
                  <c:v>52.417999999999992</c:v>
                </c:pt>
                <c:pt idx="15">
                  <c:v>73.908999999999992</c:v>
                </c:pt>
                <c:pt idx="16">
                  <c:v>75.745999999999995</c:v>
                </c:pt>
                <c:pt idx="17">
                  <c:v>67.65600000000002</c:v>
                </c:pt>
                <c:pt idx="18">
                  <c:v>77.916999999999987</c:v>
                </c:pt>
                <c:pt idx="19">
                  <c:v>53.255000000000003</c:v>
                </c:pt>
                <c:pt idx="20">
                  <c:v>38.917000000000002</c:v>
                </c:pt>
                <c:pt idx="21">
                  <c:v>44.981999999999999</c:v>
                </c:pt>
                <c:pt idx="22">
                  <c:v>38.098999999999997</c:v>
                </c:pt>
                <c:pt idx="23">
                  <c:v>36.177000000000007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829952"/>
        <c:axId val="33537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168.78</c:v>
                </c:pt>
                <c:pt idx="13">
                  <c:v>159.69999999999999</c:v>
                </c:pt>
                <c:pt idx="14">
                  <c:v>163.55000000000001</c:v>
                </c:pt>
                <c:pt idx="15">
                  <c:v>164.14</c:v>
                </c:pt>
                <c:pt idx="16">
                  <c:v>166.11</c:v>
                </c:pt>
                <c:pt idx="17">
                  <c:v>177.6</c:v>
                </c:pt>
                <c:pt idx="18">
                  <c:v>210</c:v>
                </c:pt>
                <c:pt idx="19">
                  <c:v>177</c:v>
                </c:pt>
                <c:pt idx="20">
                  <c:v>170.91</c:v>
                </c:pt>
                <c:pt idx="21">
                  <c:v>165</c:v>
                </c:pt>
                <c:pt idx="22">
                  <c:v>168.41</c:v>
                </c:pt>
                <c:pt idx="23">
                  <c:v>163.31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373392"/>
        <c:axId val="335373000"/>
      </c:lineChart>
      <c:catAx>
        <c:axId val="403829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372608"/>
        <c:crosses val="autoZero"/>
        <c:auto val="1"/>
        <c:lblAlgn val="ctr"/>
        <c:lblOffset val="100"/>
        <c:noMultiLvlLbl val="0"/>
      </c:catAx>
      <c:valAx>
        <c:axId val="33537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829952"/>
        <c:crosses val="autoZero"/>
        <c:crossBetween val="between"/>
      </c:valAx>
      <c:valAx>
        <c:axId val="33537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373392"/>
        <c:crosses val="max"/>
        <c:crossBetween val="between"/>
      </c:valAx>
      <c:catAx>
        <c:axId val="33537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37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129.78799999999998</v>
      </c>
      <c r="O4" s="18">
        <v>85.630999999999972</v>
      </c>
      <c r="P4" s="18">
        <v>52.458000000000006</v>
      </c>
      <c r="Q4" s="18">
        <v>73.900000000000006</v>
      </c>
      <c r="R4" s="18">
        <v>75.745999999999995</v>
      </c>
      <c r="S4" s="18">
        <v>67.635999999999981</v>
      </c>
      <c r="T4" s="18">
        <v>77.936000000000007</v>
      </c>
      <c r="U4" s="18">
        <v>53.298999999999999</v>
      </c>
      <c r="V4" s="18">
        <v>38.89</v>
      </c>
      <c r="W4" s="18">
        <v>44.997999999999998</v>
      </c>
      <c r="X4" s="18">
        <v>38.113999999999997</v>
      </c>
      <c r="Y4" s="18">
        <v>36.192999999999998</v>
      </c>
      <c r="Z4" s="19"/>
      <c r="AA4" s="20">
        <f>SUM(B4:Z4)</f>
        <v>774.58899999999994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168.78</v>
      </c>
      <c r="O7" s="28">
        <v>159.69999999999999</v>
      </c>
      <c r="P7" s="28">
        <v>163.55000000000001</v>
      </c>
      <c r="Q7" s="28">
        <v>164.14</v>
      </c>
      <c r="R7" s="28">
        <v>166.11</v>
      </c>
      <c r="S7" s="28">
        <v>177.6</v>
      </c>
      <c r="T7" s="28">
        <v>210</v>
      </c>
      <c r="U7" s="28">
        <v>177</v>
      </c>
      <c r="V7" s="28">
        <v>170.91</v>
      </c>
      <c r="W7" s="28">
        <v>165</v>
      </c>
      <c r="X7" s="28">
        <v>168.41</v>
      </c>
      <c r="Y7" s="28">
        <v>163.31</v>
      </c>
      <c r="Z7" s="29"/>
      <c r="AA7" s="30">
        <f>IF(SUM(B7:Z7)&lt;&gt;0,AVERAGEIF(B7:Z7,"&lt;&gt;"""),"")</f>
        <v>171.20916666666668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5.8000000000000003E-2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5.8000000000000003E-2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125.63100000000001</v>
      </c>
      <c r="O14" s="57">
        <v>83.198999999999984</v>
      </c>
      <c r="P14" s="57">
        <v>49.514000000000003</v>
      </c>
      <c r="Q14" s="57">
        <v>69.271000000000001</v>
      </c>
      <c r="R14" s="57">
        <v>74.961999999999989</v>
      </c>
      <c r="S14" s="57">
        <v>66.186999999999998</v>
      </c>
      <c r="T14" s="57">
        <v>70.778999999999996</v>
      </c>
      <c r="U14" s="57">
        <v>51.79</v>
      </c>
      <c r="V14" s="57">
        <v>38.89</v>
      </c>
      <c r="W14" s="57">
        <v>44.72</v>
      </c>
      <c r="X14" s="57">
        <v>37.545999999999999</v>
      </c>
      <c r="Y14" s="57">
        <v>32.57</v>
      </c>
      <c r="Z14" s="58"/>
      <c r="AA14" s="59">
        <f t="shared" si="0"/>
        <v>745.05900000000008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125.63100000000001</v>
      </c>
      <c r="O16" s="62">
        <f t="shared" si="1"/>
        <v>83.198999999999984</v>
      </c>
      <c r="P16" s="62">
        <f t="shared" si="1"/>
        <v>49.572000000000003</v>
      </c>
      <c r="Q16" s="62">
        <f t="shared" si="1"/>
        <v>69.271000000000001</v>
      </c>
      <c r="R16" s="62">
        <f t="shared" si="1"/>
        <v>74.961999999999989</v>
      </c>
      <c r="S16" s="62">
        <f t="shared" si="1"/>
        <v>66.186999999999998</v>
      </c>
      <c r="T16" s="62">
        <f t="shared" si="1"/>
        <v>70.778999999999996</v>
      </c>
      <c r="U16" s="62">
        <f t="shared" si="1"/>
        <v>51.79</v>
      </c>
      <c r="V16" s="62">
        <f t="shared" si="1"/>
        <v>38.89</v>
      </c>
      <c r="W16" s="62">
        <f t="shared" si="1"/>
        <v>44.72</v>
      </c>
      <c r="X16" s="62">
        <f t="shared" si="1"/>
        <v>37.545999999999999</v>
      </c>
      <c r="Y16" s="62">
        <f t="shared" si="1"/>
        <v>32.57</v>
      </c>
      <c r="Z16" s="63" t="str">
        <f t="shared" si="1"/>
        <v/>
      </c>
      <c r="AA16" s="64">
        <f>SUM(AA10:AA15)</f>
        <v>745.11700000000008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0.94299999999999995</v>
      </c>
      <c r="O20" s="77">
        <v>0.93899999999999995</v>
      </c>
      <c r="P20" s="77">
        <v>0.93</v>
      </c>
      <c r="Q20" s="77">
        <v>0.91900000000000004</v>
      </c>
      <c r="R20" s="77"/>
      <c r="S20" s="77"/>
      <c r="T20" s="77">
        <v>0.93500000000000005</v>
      </c>
      <c r="U20" s="77"/>
      <c r="V20" s="77"/>
      <c r="W20" s="77"/>
      <c r="X20" s="77"/>
      <c r="Y20" s="77"/>
      <c r="Z20" s="78"/>
      <c r="AA20" s="79">
        <f t="shared" si="2"/>
        <v>4.6660000000000004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3.214</v>
      </c>
      <c r="O21" s="81">
        <v>1.4930000000000001</v>
      </c>
      <c r="P21" s="81">
        <v>1.956</v>
      </c>
      <c r="Q21" s="81">
        <v>3.71</v>
      </c>
      <c r="R21" s="81">
        <v>0.78400000000000003</v>
      </c>
      <c r="S21" s="81">
        <v>1.4489999999999998</v>
      </c>
      <c r="T21" s="81">
        <v>6.2220000000000004</v>
      </c>
      <c r="U21" s="81">
        <v>1.5089999999999999</v>
      </c>
      <c r="V21" s="81"/>
      <c r="W21" s="81">
        <v>0.27800000000000002</v>
      </c>
      <c r="X21" s="81">
        <v>0.56799999999999995</v>
      </c>
      <c r="Y21" s="81">
        <v>3.6230000000000002</v>
      </c>
      <c r="Z21" s="78"/>
      <c r="AA21" s="79">
        <f t="shared" si="2"/>
        <v>24.806000000000004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4.157</v>
      </c>
      <c r="O25" s="88">
        <f t="shared" si="3"/>
        <v>2.4319999999999999</v>
      </c>
      <c r="P25" s="88">
        <f t="shared" si="3"/>
        <v>2.8860000000000001</v>
      </c>
      <c r="Q25" s="88">
        <f t="shared" si="3"/>
        <v>4.6289999999999996</v>
      </c>
      <c r="R25" s="88">
        <f t="shared" si="3"/>
        <v>0.78400000000000003</v>
      </c>
      <c r="S25" s="88">
        <f t="shared" si="3"/>
        <v>1.4489999999999998</v>
      </c>
      <c r="T25" s="88">
        <f t="shared" si="3"/>
        <v>7.157</v>
      </c>
      <c r="U25" s="88">
        <f t="shared" si="3"/>
        <v>1.5089999999999999</v>
      </c>
      <c r="V25" s="88">
        <f t="shared" si="3"/>
        <v>0</v>
      </c>
      <c r="W25" s="88">
        <f t="shared" si="3"/>
        <v>0.27800000000000002</v>
      </c>
      <c r="X25" s="88">
        <f t="shared" si="3"/>
        <v>0.56799999999999995</v>
      </c>
      <c r="Y25" s="88">
        <f t="shared" si="3"/>
        <v>3.6230000000000002</v>
      </c>
      <c r="Z25" s="89" t="str">
        <f t="shared" si="3"/>
        <v/>
      </c>
      <c r="AA25" s="90">
        <f>SUM(AA19:AA24)</f>
        <v>29.472000000000005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129.78800000000001</v>
      </c>
      <c r="O29" s="77">
        <v>85.631</v>
      </c>
      <c r="P29" s="77">
        <v>52.457999999999998</v>
      </c>
      <c r="Q29" s="77">
        <v>73.900000000000006</v>
      </c>
      <c r="R29" s="77">
        <v>75.745999999999995</v>
      </c>
      <c r="S29" s="77">
        <v>67.635999999999996</v>
      </c>
      <c r="T29" s="77">
        <v>77.936000000000007</v>
      </c>
      <c r="U29" s="77">
        <v>53.298999999999999</v>
      </c>
      <c r="V29" s="77">
        <v>38.89</v>
      </c>
      <c r="W29" s="77">
        <v>44.997999999999998</v>
      </c>
      <c r="X29" s="77">
        <v>38.113999999999997</v>
      </c>
      <c r="Y29" s="77">
        <v>36.192999999999998</v>
      </c>
      <c r="Z29" s="78"/>
      <c r="AA29" s="79">
        <f>SUM(B29:Z29)</f>
        <v>774.58900000000006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129.78800000000001</v>
      </c>
      <c r="O31" s="62">
        <f t="shared" si="4"/>
        <v>85.631</v>
      </c>
      <c r="P31" s="62">
        <f t="shared" si="4"/>
        <v>52.457999999999998</v>
      </c>
      <c r="Q31" s="62">
        <f t="shared" si="4"/>
        <v>73.900000000000006</v>
      </c>
      <c r="R31" s="62">
        <f t="shared" si="4"/>
        <v>75.745999999999995</v>
      </c>
      <c r="S31" s="62">
        <f t="shared" si="4"/>
        <v>67.635999999999996</v>
      </c>
      <c r="T31" s="62">
        <f t="shared" si="4"/>
        <v>77.936000000000007</v>
      </c>
      <c r="U31" s="62">
        <f t="shared" si="4"/>
        <v>53.298999999999999</v>
      </c>
      <c r="V31" s="62">
        <f t="shared" si="4"/>
        <v>38.89</v>
      </c>
      <c r="W31" s="62">
        <f t="shared" si="4"/>
        <v>44.997999999999998</v>
      </c>
      <c r="X31" s="62">
        <f t="shared" si="4"/>
        <v>38.113999999999997</v>
      </c>
      <c r="Y31" s="62">
        <f t="shared" si="4"/>
        <v>36.192999999999998</v>
      </c>
      <c r="Z31" s="63" t="str">
        <f t="shared" si="4"/>
        <v/>
      </c>
      <c r="AA31" s="64">
        <f>SUM(AA28:AA30)</f>
        <v>774.58900000000006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129.78800000000001</v>
      </c>
      <c r="O51" s="88">
        <f t="shared" si="10"/>
        <v>85.630999999999986</v>
      </c>
      <c r="P51" s="88">
        <f t="shared" si="10"/>
        <v>52.458000000000006</v>
      </c>
      <c r="Q51" s="88">
        <f t="shared" si="10"/>
        <v>73.900000000000006</v>
      </c>
      <c r="R51" s="88">
        <f t="shared" si="10"/>
        <v>75.745999999999995</v>
      </c>
      <c r="S51" s="88">
        <f t="shared" si="10"/>
        <v>67.635999999999996</v>
      </c>
      <c r="T51" s="88">
        <f t="shared" si="10"/>
        <v>77.935999999999993</v>
      </c>
      <c r="U51" s="88">
        <f t="shared" si="10"/>
        <v>53.298999999999999</v>
      </c>
      <c r="V51" s="88">
        <f t="shared" si="10"/>
        <v>38.89</v>
      </c>
      <c r="W51" s="88">
        <f t="shared" si="10"/>
        <v>44.997999999999998</v>
      </c>
      <c r="X51" s="88">
        <f t="shared" si="10"/>
        <v>38.113999999999997</v>
      </c>
      <c r="Y51" s="88">
        <f t="shared" si="10"/>
        <v>36.192999999999998</v>
      </c>
      <c r="Z51" s="89" t="str">
        <f t="shared" si="10"/>
        <v/>
      </c>
      <c r="AA51" s="104">
        <f>SUM(B51:Z51)</f>
        <v>774.58900000000006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129.78</v>
      </c>
      <c r="O4" s="18">
        <v>85.583999999999989</v>
      </c>
      <c r="P4" s="18">
        <v>52.417999999999992</v>
      </c>
      <c r="Q4" s="18">
        <v>73.908999999999992</v>
      </c>
      <c r="R4" s="18">
        <v>75.745999999999995</v>
      </c>
      <c r="S4" s="18">
        <v>67.65600000000002</v>
      </c>
      <c r="T4" s="18">
        <v>77.916999999999987</v>
      </c>
      <c r="U4" s="18">
        <v>53.255000000000003</v>
      </c>
      <c r="V4" s="18">
        <v>38.917000000000002</v>
      </c>
      <c r="W4" s="18">
        <v>44.981999999999999</v>
      </c>
      <c r="X4" s="18">
        <v>38.098999999999997</v>
      </c>
      <c r="Y4" s="18">
        <v>36.177000000000007</v>
      </c>
      <c r="Z4" s="19"/>
      <c r="AA4" s="20">
        <f>SUM(B4:Z4)</f>
        <v>774.44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168.78</v>
      </c>
      <c r="O7" s="28">
        <v>159.69999999999999</v>
      </c>
      <c r="P7" s="28">
        <v>163.55000000000001</v>
      </c>
      <c r="Q7" s="28">
        <v>164.14</v>
      </c>
      <c r="R7" s="28">
        <v>166.11</v>
      </c>
      <c r="S7" s="28">
        <v>177.6</v>
      </c>
      <c r="T7" s="28">
        <v>210</v>
      </c>
      <c r="U7" s="28">
        <v>177</v>
      </c>
      <c r="V7" s="28">
        <v>170.91</v>
      </c>
      <c r="W7" s="28">
        <v>165</v>
      </c>
      <c r="X7" s="28">
        <v>168.41</v>
      </c>
      <c r="Y7" s="28">
        <v>163.31</v>
      </c>
      <c r="Z7" s="29"/>
      <c r="AA7" s="30">
        <f>IF(SUM(B7:Z7)&lt;&gt;0,AVERAGEIF(B7:Z7,"&lt;&gt;"""),"")</f>
        <v>171.20916666666668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20</v>
      </c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0.09</v>
      </c>
      <c r="O20" s="77">
        <v>9.2999999999999999E-2</v>
      </c>
      <c r="P20" s="77">
        <v>3.597</v>
      </c>
      <c r="Q20" s="77">
        <v>8.8999999999999996E-2</v>
      </c>
      <c r="R20" s="77">
        <v>0.127</v>
      </c>
      <c r="S20" s="77">
        <v>0.41299999999999998</v>
      </c>
      <c r="T20" s="77">
        <v>0.129</v>
      </c>
      <c r="U20" s="77">
        <v>0.124</v>
      </c>
      <c r="V20" s="77">
        <v>0.72</v>
      </c>
      <c r="W20" s="77">
        <v>1.9300000000000002</v>
      </c>
      <c r="X20" s="77">
        <v>0.52</v>
      </c>
      <c r="Y20" s="77">
        <v>0.115</v>
      </c>
      <c r="Z20" s="78"/>
      <c r="AA20" s="79">
        <f t="shared" si="2"/>
        <v>7.9469999999999992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13.39</v>
      </c>
      <c r="O21" s="81">
        <v>12.190999999999999</v>
      </c>
      <c r="P21" s="81">
        <v>22.221000000000004</v>
      </c>
      <c r="Q21" s="81">
        <v>5.6199999999999992</v>
      </c>
      <c r="R21" s="81">
        <v>5.319</v>
      </c>
      <c r="S21" s="81">
        <v>4.0430000000000001</v>
      </c>
      <c r="T21" s="81">
        <v>5.6880000000000006</v>
      </c>
      <c r="U21" s="81">
        <v>5.0310000000000006</v>
      </c>
      <c r="V21" s="81">
        <v>5.1970000000000001</v>
      </c>
      <c r="W21" s="81">
        <v>7.7520000000000007</v>
      </c>
      <c r="X21" s="81">
        <v>5.7789999999999999</v>
      </c>
      <c r="Y21" s="81">
        <v>1.462</v>
      </c>
      <c r="Z21" s="78"/>
      <c r="AA21" s="79">
        <f t="shared" si="2"/>
        <v>93.693000000000012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13.48</v>
      </c>
      <c r="O25" s="88">
        <f t="shared" si="3"/>
        <v>12.283999999999999</v>
      </c>
      <c r="P25" s="88">
        <f t="shared" si="3"/>
        <v>25.818000000000005</v>
      </c>
      <c r="Q25" s="88">
        <f t="shared" si="3"/>
        <v>5.7089999999999996</v>
      </c>
      <c r="R25" s="88">
        <f t="shared" si="3"/>
        <v>5.4459999999999997</v>
      </c>
      <c r="S25" s="88">
        <f t="shared" si="3"/>
        <v>4.4560000000000004</v>
      </c>
      <c r="T25" s="88">
        <f t="shared" si="3"/>
        <v>5.8170000000000002</v>
      </c>
      <c r="U25" s="88">
        <f t="shared" si="3"/>
        <v>5.1550000000000002</v>
      </c>
      <c r="V25" s="88">
        <f t="shared" si="3"/>
        <v>5.9169999999999998</v>
      </c>
      <c r="W25" s="88">
        <f t="shared" si="3"/>
        <v>9.6820000000000004</v>
      </c>
      <c r="X25" s="88">
        <f t="shared" si="3"/>
        <v>6.2989999999999995</v>
      </c>
      <c r="Y25" s="88">
        <f t="shared" si="3"/>
        <v>1.577</v>
      </c>
      <c r="Z25" s="89">
        <f t="shared" si="3"/>
        <v>0</v>
      </c>
      <c r="AA25" s="90">
        <f t="shared" si="3"/>
        <v>101.64000000000001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13.48</v>
      </c>
      <c r="O29" s="77">
        <v>12.284000000000001</v>
      </c>
      <c r="P29" s="77">
        <v>25.818000000000001</v>
      </c>
      <c r="Q29" s="77">
        <v>5.7089999999999996</v>
      </c>
      <c r="R29" s="77">
        <v>5.4459999999999997</v>
      </c>
      <c r="S29" s="77">
        <v>4.4560000000000004</v>
      </c>
      <c r="T29" s="77">
        <v>5.8170000000000002</v>
      </c>
      <c r="U29" s="77">
        <v>5.1550000000000002</v>
      </c>
      <c r="V29" s="77">
        <v>25.917000000000002</v>
      </c>
      <c r="W29" s="77">
        <v>9.6820000000000004</v>
      </c>
      <c r="X29" s="77">
        <v>6.2990000000000004</v>
      </c>
      <c r="Y29" s="77">
        <v>1.577</v>
      </c>
      <c r="Z29" s="78"/>
      <c r="AA29" s="79">
        <f>SUM(B29:Z29)</f>
        <v>121.64000000000003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13.48</v>
      </c>
      <c r="O31" s="62">
        <f t="shared" si="4"/>
        <v>12.284000000000001</v>
      </c>
      <c r="P31" s="62">
        <f t="shared" si="4"/>
        <v>25.818000000000001</v>
      </c>
      <c r="Q31" s="62">
        <f t="shared" si="4"/>
        <v>5.7089999999999996</v>
      </c>
      <c r="R31" s="62">
        <f t="shared" si="4"/>
        <v>5.4459999999999997</v>
      </c>
      <c r="S31" s="62">
        <f t="shared" si="4"/>
        <v>4.4560000000000004</v>
      </c>
      <c r="T31" s="62">
        <f t="shared" si="4"/>
        <v>5.8170000000000002</v>
      </c>
      <c r="U31" s="62">
        <f t="shared" si="4"/>
        <v>5.1550000000000002</v>
      </c>
      <c r="V31" s="62">
        <f t="shared" si="4"/>
        <v>25.917000000000002</v>
      </c>
      <c r="W31" s="62">
        <f t="shared" si="4"/>
        <v>9.6820000000000004</v>
      </c>
      <c r="X31" s="62">
        <f t="shared" si="4"/>
        <v>6.2990000000000004</v>
      </c>
      <c r="Y31" s="62">
        <f t="shared" si="4"/>
        <v>1.577</v>
      </c>
      <c r="Z31" s="63">
        <f t="shared" si="4"/>
        <v>0</v>
      </c>
      <c r="AA31" s="64">
        <f t="shared" si="4"/>
        <v>121.64000000000003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116.3</v>
      </c>
      <c r="O38" s="99">
        <v>73.3</v>
      </c>
      <c r="P38" s="99">
        <v>26.6</v>
      </c>
      <c r="Q38" s="99">
        <v>68.2</v>
      </c>
      <c r="R38" s="99">
        <v>70.3</v>
      </c>
      <c r="S38" s="99">
        <v>63.2</v>
      </c>
      <c r="T38" s="99">
        <v>72.099999999999994</v>
      </c>
      <c r="U38" s="99">
        <v>48.1</v>
      </c>
      <c r="V38" s="99">
        <v>13</v>
      </c>
      <c r="W38" s="99">
        <v>35.299999999999997</v>
      </c>
      <c r="X38" s="99">
        <v>31.8</v>
      </c>
      <c r="Y38" s="99">
        <v>34.6</v>
      </c>
      <c r="Z38" s="100"/>
      <c r="AA38" s="79">
        <f t="shared" si="5"/>
        <v>652.79999999999995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116.3</v>
      </c>
      <c r="O39" s="88">
        <f t="shared" si="6"/>
        <v>73.3</v>
      </c>
      <c r="P39" s="88">
        <f t="shared" si="6"/>
        <v>26.6</v>
      </c>
      <c r="Q39" s="88">
        <f t="shared" si="6"/>
        <v>68.2</v>
      </c>
      <c r="R39" s="88">
        <f t="shared" si="6"/>
        <v>70.3</v>
      </c>
      <c r="S39" s="88">
        <f t="shared" si="6"/>
        <v>63.2</v>
      </c>
      <c r="T39" s="88">
        <f t="shared" si="6"/>
        <v>72.099999999999994</v>
      </c>
      <c r="U39" s="88">
        <f t="shared" si="6"/>
        <v>48.1</v>
      </c>
      <c r="V39" s="88">
        <f t="shared" si="6"/>
        <v>13</v>
      </c>
      <c r="W39" s="88">
        <f t="shared" si="6"/>
        <v>35.299999999999997</v>
      </c>
      <c r="X39" s="88">
        <f t="shared" si="6"/>
        <v>31.8</v>
      </c>
      <c r="Y39" s="88">
        <f t="shared" si="6"/>
        <v>34.6</v>
      </c>
      <c r="Z39" s="89">
        <f t="shared" si="6"/>
        <v>0</v>
      </c>
      <c r="AA39" s="90">
        <f t="shared" si="5"/>
        <v>652.79999999999995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116.3</v>
      </c>
      <c r="O46" s="99">
        <v>73.3</v>
      </c>
      <c r="P46" s="99">
        <v>26.6</v>
      </c>
      <c r="Q46" s="99">
        <v>68.2</v>
      </c>
      <c r="R46" s="99">
        <v>70.3</v>
      </c>
      <c r="S46" s="99">
        <v>63.2</v>
      </c>
      <c r="T46" s="99">
        <v>72.099999999999994</v>
      </c>
      <c r="U46" s="99">
        <v>48.1</v>
      </c>
      <c r="V46" s="99">
        <v>13</v>
      </c>
      <c r="W46" s="99">
        <v>35.299999999999997</v>
      </c>
      <c r="X46" s="99">
        <v>31.8</v>
      </c>
      <c r="Y46" s="99">
        <v>34.6</v>
      </c>
      <c r="Z46" s="100"/>
      <c r="AA46" s="79">
        <f t="shared" si="7"/>
        <v>652.79999999999995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116.3</v>
      </c>
      <c r="O48" s="88">
        <f t="shared" si="8"/>
        <v>73.3</v>
      </c>
      <c r="P48" s="88">
        <f t="shared" si="8"/>
        <v>26.6</v>
      </c>
      <c r="Q48" s="88">
        <f t="shared" si="8"/>
        <v>68.2</v>
      </c>
      <c r="R48" s="88">
        <f t="shared" si="8"/>
        <v>70.3</v>
      </c>
      <c r="S48" s="88">
        <f t="shared" si="8"/>
        <v>63.2</v>
      </c>
      <c r="T48" s="88">
        <f t="shared" si="8"/>
        <v>72.099999999999994</v>
      </c>
      <c r="U48" s="88">
        <f t="shared" si="8"/>
        <v>48.1</v>
      </c>
      <c r="V48" s="88">
        <f t="shared" si="8"/>
        <v>13</v>
      </c>
      <c r="W48" s="88">
        <f t="shared" si="8"/>
        <v>35.299999999999997</v>
      </c>
      <c r="X48" s="88">
        <f t="shared" si="8"/>
        <v>31.8</v>
      </c>
      <c r="Y48" s="88">
        <f t="shared" si="8"/>
        <v>34.6</v>
      </c>
      <c r="Z48" s="89">
        <f t="shared" si="8"/>
        <v>0</v>
      </c>
      <c r="AA48" s="90">
        <f t="shared" si="7"/>
        <v>652.79999999999995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129.78</v>
      </c>
      <c r="O51" s="88">
        <f t="shared" si="10"/>
        <v>85.584000000000003</v>
      </c>
      <c r="P51" s="88">
        <f t="shared" si="10"/>
        <v>52.418000000000006</v>
      </c>
      <c r="Q51" s="88">
        <f t="shared" si="10"/>
        <v>73.909000000000006</v>
      </c>
      <c r="R51" s="88">
        <f t="shared" si="10"/>
        <v>75.745999999999995</v>
      </c>
      <c r="S51" s="88">
        <f t="shared" si="10"/>
        <v>67.656000000000006</v>
      </c>
      <c r="T51" s="88">
        <f t="shared" si="10"/>
        <v>77.917000000000002</v>
      </c>
      <c r="U51" s="88">
        <f t="shared" si="10"/>
        <v>53.255000000000003</v>
      </c>
      <c r="V51" s="88">
        <f t="shared" si="10"/>
        <v>38.917000000000002</v>
      </c>
      <c r="W51" s="88">
        <f t="shared" si="10"/>
        <v>44.981999999999999</v>
      </c>
      <c r="X51" s="88">
        <f t="shared" si="10"/>
        <v>38.099000000000004</v>
      </c>
      <c r="Y51" s="88">
        <f t="shared" si="10"/>
        <v>36.177</v>
      </c>
      <c r="Z51" s="89">
        <f t="shared" si="10"/>
        <v>0</v>
      </c>
      <c r="AA51" s="104">
        <f>SUM(B51:Z51)</f>
        <v>774.44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116.3</v>
      </c>
      <c r="O4" s="18">
        <v>73.3</v>
      </c>
      <c r="P4" s="18">
        <v>26.6</v>
      </c>
      <c r="Q4" s="18">
        <v>68.2</v>
      </c>
      <c r="R4" s="18">
        <v>70.3</v>
      </c>
      <c r="S4" s="18">
        <v>63.2</v>
      </c>
      <c r="T4" s="18">
        <v>72.099999999999994</v>
      </c>
      <c r="U4" s="18">
        <v>48.1</v>
      </c>
      <c r="V4" s="18">
        <v>13</v>
      </c>
      <c r="W4" s="18">
        <v>35.299999999999997</v>
      </c>
      <c r="X4" s="18">
        <v>31.8</v>
      </c>
      <c r="Y4" s="18">
        <v>34.6</v>
      </c>
      <c r="Z4" s="19"/>
      <c r="AA4" s="111">
        <f>SUM(B4:Z4)</f>
        <v>652.79999999999995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168.78</v>
      </c>
      <c r="O7" s="117">
        <v>159.69999999999999</v>
      </c>
      <c r="P7" s="117">
        <v>163.55000000000001</v>
      </c>
      <c r="Q7" s="117">
        <v>164.14</v>
      </c>
      <c r="R7" s="117">
        <v>166.11</v>
      </c>
      <c r="S7" s="117">
        <v>177.6</v>
      </c>
      <c r="T7" s="117">
        <v>210</v>
      </c>
      <c r="U7" s="117">
        <v>177</v>
      </c>
      <c r="V7" s="117">
        <v>170.91</v>
      </c>
      <c r="W7" s="117">
        <v>165</v>
      </c>
      <c r="X7" s="117">
        <v>168.41</v>
      </c>
      <c r="Y7" s="117">
        <v>163.31</v>
      </c>
      <c r="Z7" s="118"/>
      <c r="AA7" s="119">
        <f>IF(SUM(B7:Z7)&lt;&gt;0,AVERAGEIF(B7:Z7,"&lt;&gt;"""),"")</f>
        <v>171.20916666666668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116.3</v>
      </c>
      <c r="O23" s="133">
        <v>73.3</v>
      </c>
      <c r="P23" s="133">
        <v>26.6</v>
      </c>
      <c r="Q23" s="133">
        <v>68.2</v>
      </c>
      <c r="R23" s="133">
        <v>70.3</v>
      </c>
      <c r="S23" s="133">
        <v>63.2</v>
      </c>
      <c r="T23" s="133">
        <v>72.099999999999994</v>
      </c>
      <c r="U23" s="133">
        <v>48.1</v>
      </c>
      <c r="V23" s="133">
        <v>13</v>
      </c>
      <c r="W23" s="133">
        <v>35.299999999999997</v>
      </c>
      <c r="X23" s="133">
        <v>31.8</v>
      </c>
      <c r="Y23" s="133">
        <v>34.6</v>
      </c>
      <c r="Z23" s="131"/>
      <c r="AA23" s="132">
        <f t="shared" si="2"/>
        <v>652.79999999999995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116.3</v>
      </c>
      <c r="O24" s="135">
        <f t="shared" si="3"/>
        <v>73.3</v>
      </c>
      <c r="P24" s="135">
        <f t="shared" si="3"/>
        <v>26.6</v>
      </c>
      <c r="Q24" s="135">
        <f t="shared" si="3"/>
        <v>68.2</v>
      </c>
      <c r="R24" s="135">
        <f t="shared" si="3"/>
        <v>70.3</v>
      </c>
      <c r="S24" s="135">
        <f t="shared" si="3"/>
        <v>63.2</v>
      </c>
      <c r="T24" s="135">
        <f t="shared" si="3"/>
        <v>72.099999999999994</v>
      </c>
      <c r="U24" s="135">
        <f t="shared" si="3"/>
        <v>48.1</v>
      </c>
      <c r="V24" s="135">
        <f t="shared" si="3"/>
        <v>13</v>
      </c>
      <c r="W24" s="135">
        <f t="shared" si="3"/>
        <v>35.299999999999997</v>
      </c>
      <c r="X24" s="135">
        <f t="shared" si="3"/>
        <v>31.8</v>
      </c>
      <c r="Y24" s="135">
        <f t="shared" si="3"/>
        <v>34.6</v>
      </c>
      <c r="Z24" s="136" t="str">
        <f t="shared" si="3"/>
        <v/>
      </c>
      <c r="AA24" s="90">
        <f t="shared" si="2"/>
        <v>652.79999999999995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2023-01-15T09:21:54Z</dcterms:created>
  <dcterms:modified xsi:type="dcterms:W3CDTF">2023-01-15T09:21:55Z</dcterms:modified>
</cp:coreProperties>
</file>