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<sst xmlns="http://schemas.openxmlformats.org/spreadsheetml/2006/main" count="117" uniqueCount="53">
  <si>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14/01/2023 11:22:48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</si>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</sst>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19.968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9.6300000000000008</c:v>
                </c:pt>
                <c:pt idx="13">
                  <c:v>8.57</c:v>
                </c:pt>
                <c:pt idx="14">
                  <c:v>38.380000000000003</c:v>
                </c:pt>
                <c:pt idx="15">
                  <c:v>5.9459999999999997</c:v>
                </c:pt>
                <c:pt idx="16">
                  <c:v>13.904000000000002</c:v>
                </c:pt>
                <c:pt idx="17">
                  <c:v>49.452999999999996</c:v>
                </c:pt>
                <c:pt idx="18">
                  <c:v>59.995000000000005</c:v>
                </c:pt>
                <c:pt idx="19">
                  <c:v>81.871000000000009</c:v>
                </c:pt>
                <c:pt idx="20">
                  <c:v>93.51100000000001</c:v>
                </c:pt>
                <c:pt idx="21">
                  <c:v>99.575999999999993</c:v>
                </c:pt>
                <c:pt idx="22">
                  <c:v>109.327</c:v>
                </c:pt>
                <c:pt idx="23">
                  <c:v>128.58599999999998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695064"/>
        <c:axId val="335695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20.58</c:v>
                </c:pt>
                <c:pt idx="13">
                  <c:v>14.777999999999999</c:v>
                </c:pt>
                <c:pt idx="14">
                  <c:v>38.481000000000002</c:v>
                </c:pt>
                <c:pt idx="15">
                  <c:v>30.971</c:v>
                </c:pt>
                <c:pt idx="16">
                  <c:v>18.123999999999999</c:v>
                </c:pt>
                <c:pt idx="17">
                  <c:v>52.809999999999995</c:v>
                </c:pt>
                <c:pt idx="18">
                  <c:v>62.167999999999992</c:v>
                </c:pt>
                <c:pt idx="19">
                  <c:v>84.253</c:v>
                </c:pt>
                <c:pt idx="20">
                  <c:v>95.574999999999989</c:v>
                </c:pt>
                <c:pt idx="21">
                  <c:v>100.95</c:v>
                </c:pt>
                <c:pt idx="22">
                  <c:v>111.18700000000001</c:v>
                </c:pt>
                <c:pt idx="23">
                  <c:v>138.119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695064"/>
        <c:axId val="335695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165.37</c:v>
                </c:pt>
                <c:pt idx="13">
                  <c:v>159.44999999999999</c:v>
                </c:pt>
                <c:pt idx="14">
                  <c:v>165.8</c:v>
                </c:pt>
                <c:pt idx="15">
                  <c:v>272.29000000000002</c:v>
                </c:pt>
                <c:pt idx="16">
                  <c:v>176.17</c:v>
                </c:pt>
                <c:pt idx="17">
                  <c:v>317.18</c:v>
                </c:pt>
                <c:pt idx="18">
                  <c:v>190</c:v>
                </c:pt>
                <c:pt idx="19">
                  <c:v>260</c:v>
                </c:pt>
                <c:pt idx="20">
                  <c:v>230</c:v>
                </c:pt>
                <c:pt idx="21">
                  <c:v>210.14</c:v>
                </c:pt>
                <c:pt idx="22">
                  <c:v>171.58</c:v>
                </c:pt>
                <c:pt idx="23">
                  <c:v>171.22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696240"/>
        <c:axId val="335695848"/>
      </c:lineChart>
      <c:catAx>
        <c:axId val="335695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95456"/>
        <c:crosses val="autoZero"/>
        <c:auto val="1"/>
        <c:lblAlgn val="ctr"/>
        <c:lblOffset val="100"/>
        <c:noMultiLvlLbl val="0"/>
      </c:catAx>
      <c:valAx>
        <c:axId val="335695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95064"/>
        <c:crosses val="autoZero"/>
        <c:crossBetween val="between"/>
      </c:valAx>
      <c:valAx>
        <c:axId val="335695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96240"/>
        <c:crosses val="max"/>
        <c:crossBetween val="between"/>
      </c:valAx>
      <c:catAx>
        <c:axId val="335696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695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20.625000000000004</v>
      </c>
      <c r="O4" s="18">
        <v>14.818</v>
      </c>
      <c r="P4" s="18">
        <v>38.437000000000005</v>
      </c>
      <c r="Q4" s="18">
        <v>30.971</v>
      </c>
      <c r="R4" s="18">
        <v>18.109000000000002</v>
      </c>
      <c r="S4" s="18">
        <v>52.81</v>
      </c>
      <c r="T4" s="18">
        <v>62.185000000000002</v>
      </c>
      <c r="U4" s="18">
        <v>84.25</v>
      </c>
      <c r="V4" s="18">
        <v>95.528999999999996</v>
      </c>
      <c r="W4" s="18">
        <v>100.956</v>
      </c>
      <c r="X4" s="18">
        <v>111.16200000000001</v>
      </c>
      <c r="Y4" s="18">
        <v>138.09199999999998</v>
      </c>
      <c r="Z4" s="19"/>
      <c r="AA4" s="20">
        <f>SUM(B4:Z4)</f>
        <v>767.94400000000007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165.37</v>
      </c>
      <c r="O7" s="28">
        <v>159.44999999999999</v>
      </c>
      <c r="P7" s="28">
        <v>165.8</v>
      </c>
      <c r="Q7" s="28">
        <v>272.29000000000002</v>
      </c>
      <c r="R7" s="28">
        <v>176.17</v>
      </c>
      <c r="S7" s="28">
        <v>317.18</v>
      </c>
      <c r="T7" s="28">
        <v>190</v>
      </c>
      <c r="U7" s="28">
        <v>260</v>
      </c>
      <c r="V7" s="28">
        <v>230</v>
      </c>
      <c r="W7" s="28">
        <v>210.14</v>
      </c>
      <c r="X7" s="28">
        <v>171.58</v>
      </c>
      <c r="Y7" s="28">
        <v>171.22</v>
      </c>
      <c r="Z7" s="29"/>
      <c r="AA7" s="30">
        <f>IF(SUM(B7:Z7)&lt;&gt;0,AVERAGEIF(B7:Z7,"&lt;&gt;"""),"")</f>
        <v>207.43333333333331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19.968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19.968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9.6300000000000008</v>
      </c>
      <c r="O14" s="57">
        <v>8.57</v>
      </c>
      <c r="P14" s="57">
        <v>38.380000000000003</v>
      </c>
      <c r="Q14" s="57">
        <v>5.9459999999999997</v>
      </c>
      <c r="R14" s="57">
        <v>13.904000000000002</v>
      </c>
      <c r="S14" s="57">
        <v>49.452999999999996</v>
      </c>
      <c r="T14" s="57">
        <v>59.995000000000005</v>
      </c>
      <c r="U14" s="57">
        <v>81.871000000000009</v>
      </c>
      <c r="V14" s="57">
        <v>93.51100000000001</v>
      </c>
      <c r="W14" s="57">
        <v>99.575999999999993</v>
      </c>
      <c r="X14" s="57">
        <v>109.327</v>
      </c>
      <c r="Y14" s="57">
        <v>128.58599999999998</v>
      </c>
      <c r="Z14" s="58"/>
      <c r="AA14" s="59">
        <f t="shared" si="0"/>
        <v>698.74900000000002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9.6300000000000008</v>
      </c>
      <c r="O16" s="62">
        <f t="shared" si="1"/>
        <v>8.57</v>
      </c>
      <c r="P16" s="62">
        <f t="shared" si="1"/>
        <v>38.380000000000003</v>
      </c>
      <c r="Q16" s="62">
        <f t="shared" si="1"/>
        <v>25.914000000000001</v>
      </c>
      <c r="R16" s="62">
        <f t="shared" si="1"/>
        <v>13.904000000000002</v>
      </c>
      <c r="S16" s="62">
        <f t="shared" si="1"/>
        <v>49.452999999999996</v>
      </c>
      <c r="T16" s="62">
        <f t="shared" si="1"/>
        <v>59.995000000000005</v>
      </c>
      <c r="U16" s="62">
        <f t="shared" si="1"/>
        <v>81.871000000000009</v>
      </c>
      <c r="V16" s="62">
        <f t="shared" si="1"/>
        <v>93.51100000000001</v>
      </c>
      <c r="W16" s="62">
        <f t="shared" si="1"/>
        <v>99.575999999999993</v>
      </c>
      <c r="X16" s="62">
        <f t="shared" si="1"/>
        <v>109.327</v>
      </c>
      <c r="Y16" s="62">
        <f t="shared" si="1"/>
        <v>128.58599999999998</v>
      </c>
      <c r="Z16" s="63" t="str">
        <f t="shared" si="1"/>
        <v/>
      </c>
      <c r="AA16" s="64">
        <f>SUM(AA10:AA15)</f>
        <v>718.71699999999998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10.995000000000001</v>
      </c>
      <c r="O21" s="81">
        <v>6.2479999999999993</v>
      </c>
      <c r="P21" s="81">
        <v>5.7000000000000002E-2</v>
      </c>
      <c r="Q21" s="81">
        <v>5.0570000000000004</v>
      </c>
      <c r="R21" s="81">
        <v>4.2050000000000001</v>
      </c>
      <c r="S21" s="81">
        <v>3.3570000000000002</v>
      </c>
      <c r="T21" s="81">
        <v>2.19</v>
      </c>
      <c r="U21" s="81">
        <v>2.379</v>
      </c>
      <c r="V21" s="81">
        <v>2.0179999999999998</v>
      </c>
      <c r="W21" s="81">
        <v>1.38</v>
      </c>
      <c r="X21" s="81">
        <v>1.835</v>
      </c>
      <c r="Y21" s="81">
        <v>9.5060000000000002</v>
      </c>
      <c r="Z21" s="78"/>
      <c r="AA21" s="79">
        <f t="shared" si="2"/>
        <v>49.226999999999997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10.995000000000001</v>
      </c>
      <c r="O25" s="88">
        <f t="shared" si="3"/>
        <v>6.2479999999999993</v>
      </c>
      <c r="P25" s="88">
        <f t="shared" si="3"/>
        <v>5.7000000000000002E-2</v>
      </c>
      <c r="Q25" s="88">
        <f t="shared" si="3"/>
        <v>5.0570000000000004</v>
      </c>
      <c r="R25" s="88">
        <f t="shared" si="3"/>
        <v>4.2050000000000001</v>
      </c>
      <c r="S25" s="88">
        <f t="shared" si="3"/>
        <v>3.3570000000000002</v>
      </c>
      <c r="T25" s="88">
        <f t="shared" si="3"/>
        <v>2.19</v>
      </c>
      <c r="U25" s="88">
        <f t="shared" si="3"/>
        <v>2.379</v>
      </c>
      <c r="V25" s="88">
        <f t="shared" si="3"/>
        <v>2.0179999999999998</v>
      </c>
      <c r="W25" s="88">
        <f t="shared" si="3"/>
        <v>1.38</v>
      </c>
      <c r="X25" s="88">
        <f t="shared" si="3"/>
        <v>1.835</v>
      </c>
      <c r="Y25" s="88">
        <f t="shared" si="3"/>
        <v>9.5060000000000002</v>
      </c>
      <c r="Z25" s="89" t="str">
        <f t="shared" si="3"/>
        <v/>
      </c>
      <c r="AA25" s="90">
        <f>SUM(AA19:AA24)</f>
        <v>49.226999999999997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20.625</v>
      </c>
      <c r="O29" s="77">
        <v>14.818</v>
      </c>
      <c r="P29" s="77">
        <v>38.436999999999998</v>
      </c>
      <c r="Q29" s="77">
        <v>30.971</v>
      </c>
      <c r="R29" s="77">
        <v>18.109000000000002</v>
      </c>
      <c r="S29" s="77">
        <v>52.81</v>
      </c>
      <c r="T29" s="77">
        <v>62.185000000000002</v>
      </c>
      <c r="U29" s="77">
        <v>84.25</v>
      </c>
      <c r="V29" s="77">
        <v>95.528999999999996</v>
      </c>
      <c r="W29" s="77">
        <v>100.956</v>
      </c>
      <c r="X29" s="77">
        <v>111.16200000000001</v>
      </c>
      <c r="Y29" s="77">
        <v>138.09200000000001</v>
      </c>
      <c r="Z29" s="78"/>
      <c r="AA29" s="79">
        <f>SUM(B29:Z29)</f>
        <v>767.94400000000007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20.625</v>
      </c>
      <c r="O31" s="62">
        <f t="shared" si="4"/>
        <v>14.818</v>
      </c>
      <c r="P31" s="62">
        <f t="shared" si="4"/>
        <v>38.436999999999998</v>
      </c>
      <c r="Q31" s="62">
        <f t="shared" si="4"/>
        <v>30.971</v>
      </c>
      <c r="R31" s="62">
        <f t="shared" si="4"/>
        <v>18.109000000000002</v>
      </c>
      <c r="S31" s="62">
        <f t="shared" si="4"/>
        <v>52.81</v>
      </c>
      <c r="T31" s="62">
        <f t="shared" si="4"/>
        <v>62.185000000000002</v>
      </c>
      <c r="U31" s="62">
        <f t="shared" si="4"/>
        <v>84.25</v>
      </c>
      <c r="V31" s="62">
        <f t="shared" si="4"/>
        <v>95.528999999999996</v>
      </c>
      <c r="W31" s="62">
        <f t="shared" si="4"/>
        <v>100.956</v>
      </c>
      <c r="X31" s="62">
        <f t="shared" si="4"/>
        <v>111.16200000000001</v>
      </c>
      <c r="Y31" s="62">
        <f t="shared" si="4"/>
        <v>138.09200000000001</v>
      </c>
      <c r="Z31" s="63" t="str">
        <f t="shared" si="4"/>
        <v/>
      </c>
      <c r="AA31" s="64">
        <f>SUM(AA28:AA30)</f>
        <v>767.94400000000007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20.625</v>
      </c>
      <c r="O51" s="88">
        <f t="shared" si="10"/>
        <v>14.818</v>
      </c>
      <c r="P51" s="88">
        <f t="shared" si="10"/>
        <v>38.437000000000005</v>
      </c>
      <c r="Q51" s="88">
        <f t="shared" si="10"/>
        <v>30.971000000000004</v>
      </c>
      <c r="R51" s="88">
        <f t="shared" si="10"/>
        <v>18.109000000000002</v>
      </c>
      <c r="S51" s="88">
        <f t="shared" si="10"/>
        <v>52.809999999999995</v>
      </c>
      <c r="T51" s="88">
        <f t="shared" si="10"/>
        <v>62.185000000000002</v>
      </c>
      <c r="U51" s="88">
        <f t="shared" si="10"/>
        <v>84.250000000000014</v>
      </c>
      <c r="V51" s="88">
        <f t="shared" si="10"/>
        <v>95.529000000000011</v>
      </c>
      <c r="W51" s="88">
        <f t="shared" si="10"/>
        <v>100.95599999999999</v>
      </c>
      <c r="X51" s="88">
        <f t="shared" si="10"/>
        <v>111.16199999999999</v>
      </c>
      <c r="Y51" s="88">
        <f t="shared" si="10"/>
        <v>138.09199999999998</v>
      </c>
      <c r="Z51" s="89" t="str">
        <f t="shared" si="10"/>
        <v/>
      </c>
      <c r="AA51" s="104">
        <f>SUM(B51:Z51)</f>
        <v>767.94400000000007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20.58</v>
      </c>
      <c r="O4" s="18">
        <v>14.777999999999999</v>
      </c>
      <c r="P4" s="18">
        <v>38.481000000000002</v>
      </c>
      <c r="Q4" s="18">
        <v>30.971</v>
      </c>
      <c r="R4" s="18">
        <v>18.123999999999999</v>
      </c>
      <c r="S4" s="18">
        <v>52.809999999999995</v>
      </c>
      <c r="T4" s="18">
        <v>62.167999999999992</v>
      </c>
      <c r="U4" s="18">
        <v>84.253</v>
      </c>
      <c r="V4" s="18">
        <v>95.574999999999989</v>
      </c>
      <c r="W4" s="18">
        <v>100.95</v>
      </c>
      <c r="X4" s="18">
        <v>111.18700000000001</v>
      </c>
      <c r="Y4" s="18">
        <v>138.119</v>
      </c>
      <c r="Z4" s="19"/>
      <c r="AA4" s="20">
        <f>SUM(B4:Z4)</f>
        <v>767.99599999999998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165.37</v>
      </c>
      <c r="O7" s="28">
        <v>159.44999999999999</v>
      </c>
      <c r="P7" s="28">
        <v>165.8</v>
      </c>
      <c r="Q7" s="28">
        <v>272.29000000000002</v>
      </c>
      <c r="R7" s="28">
        <v>176.17</v>
      </c>
      <c r="S7" s="28">
        <v>317.18</v>
      </c>
      <c r="T7" s="28">
        <v>190</v>
      </c>
      <c r="U7" s="28">
        <v>260</v>
      </c>
      <c r="V7" s="28">
        <v>230</v>
      </c>
      <c r="W7" s="28">
        <v>210.14</v>
      </c>
      <c r="X7" s="28">
        <v>171.58</v>
      </c>
      <c r="Y7" s="28">
        <v>171.22</v>
      </c>
      <c r="Z7" s="29"/>
      <c r="AA7" s="30">
        <f>IF(SUM(B7:Z7)&lt;&gt;0,AVERAGEIF(B7:Z7,"&lt;&gt;"""),"")</f>
        <v>207.43333333333331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0.246</v>
      </c>
      <c r="O14" s="57"/>
      <c r="P14" s="57"/>
      <c r="Q14" s="57"/>
      <c r="R14" s="57">
        <v>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1.246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0.246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1.246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5.4339999999999993</v>
      </c>
      <c r="O20" s="77">
        <v>5.1769999999999996</v>
      </c>
      <c r="P20" s="77">
        <v>4.9510000000000005</v>
      </c>
      <c r="Q20" s="77">
        <v>4.8710000000000004</v>
      </c>
      <c r="R20" s="77">
        <v>7.8739999999999997</v>
      </c>
      <c r="S20" s="77">
        <v>19.195</v>
      </c>
      <c r="T20" s="77">
        <v>4.7700000000000005</v>
      </c>
      <c r="U20" s="77">
        <v>29.759</v>
      </c>
      <c r="V20" s="77">
        <v>8.6849999999999987</v>
      </c>
      <c r="W20" s="77">
        <v>5.3719999999999999</v>
      </c>
      <c r="X20" s="77">
        <v>3.8759999999999999</v>
      </c>
      <c r="Y20" s="77">
        <v>3.7919999999999998</v>
      </c>
      <c r="Z20" s="78"/>
      <c r="AA20" s="79">
        <f t="shared" si="2"/>
        <v>103.75600000000001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4.0010000000000003</v>
      </c>
      <c r="P21" s="81">
        <v>18.73</v>
      </c>
      <c r="Q21" s="81">
        <v>26.099999999999998</v>
      </c>
      <c r="R21" s="81">
        <v>1.65</v>
      </c>
      <c r="S21" s="81">
        <v>33.615000000000002</v>
      </c>
      <c r="T21" s="81">
        <v>15.597999999999999</v>
      </c>
      <c r="U21" s="81">
        <v>38.093999999999994</v>
      </c>
      <c r="V21" s="81">
        <v>11.39</v>
      </c>
      <c r="W21" s="81">
        <v>11.677999999999999</v>
      </c>
      <c r="X21" s="81">
        <v>8.4109999999999996</v>
      </c>
      <c r="Y21" s="81">
        <v>2.427</v>
      </c>
      <c r="Z21" s="78"/>
      <c r="AA21" s="79">
        <f t="shared" si="2"/>
        <v>171.69399999999999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5.4339999999999993</v>
      </c>
      <c r="O25" s="88">
        <f t="shared" si="3"/>
        <v>9.1780000000000008</v>
      </c>
      <c r="P25" s="88">
        <f t="shared" si="3"/>
        <v>23.681000000000001</v>
      </c>
      <c r="Q25" s="88">
        <f t="shared" si="3"/>
        <v>30.970999999999997</v>
      </c>
      <c r="R25" s="88">
        <f t="shared" si="3"/>
        <v>9.5239999999999991</v>
      </c>
      <c r="S25" s="88">
        <f t="shared" si="3"/>
        <v>52.81</v>
      </c>
      <c r="T25" s="88">
        <f t="shared" si="3"/>
        <v>20.367999999999999</v>
      </c>
      <c r="U25" s="88">
        <f t="shared" si="3"/>
        <v>67.852999999999994</v>
      </c>
      <c r="V25" s="88">
        <f t="shared" si="3"/>
        <v>20.074999999999999</v>
      </c>
      <c r="W25" s="88">
        <f t="shared" si="3"/>
        <v>17.049999999999997</v>
      </c>
      <c r="X25" s="88">
        <f t="shared" si="3"/>
        <v>12.286999999999999</v>
      </c>
      <c r="Y25" s="88">
        <f t="shared" si="3"/>
        <v>6.2189999999999994</v>
      </c>
      <c r="Z25" s="89">
        <f t="shared" si="3"/>
        <v>0</v>
      </c>
      <c r="AA25" s="90">
        <f t="shared" si="3"/>
        <v>275.45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5.68</v>
      </c>
      <c r="O29" s="77">
        <v>9.1780000000000008</v>
      </c>
      <c r="P29" s="77">
        <v>23.681000000000001</v>
      </c>
      <c r="Q29" s="77">
        <v>30.971</v>
      </c>
      <c r="R29" s="77">
        <v>10.523999999999999</v>
      </c>
      <c r="S29" s="77">
        <v>52.81</v>
      </c>
      <c r="T29" s="77">
        <v>20.367999999999999</v>
      </c>
      <c r="U29" s="77">
        <v>67.852999999999994</v>
      </c>
      <c r="V29" s="77">
        <v>20.074999999999999</v>
      </c>
      <c r="W29" s="77">
        <v>17.05</v>
      </c>
      <c r="X29" s="77">
        <v>12.287000000000001</v>
      </c>
      <c r="Y29" s="77">
        <v>6.2190000000000003</v>
      </c>
      <c r="Z29" s="78"/>
      <c r="AA29" s="79">
        <f>SUM(B29:Z29)</f>
        <v>276.69599999999997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5.68</v>
      </c>
      <c r="O31" s="62">
        <f t="shared" si="4"/>
        <v>9.1780000000000008</v>
      </c>
      <c r="P31" s="62">
        <f t="shared" si="4"/>
        <v>23.681000000000001</v>
      </c>
      <c r="Q31" s="62">
        <f t="shared" si="4"/>
        <v>30.971</v>
      </c>
      <c r="R31" s="62">
        <f t="shared" si="4"/>
        <v>10.523999999999999</v>
      </c>
      <c r="S31" s="62">
        <f t="shared" si="4"/>
        <v>52.81</v>
      </c>
      <c r="T31" s="62">
        <f t="shared" si="4"/>
        <v>20.367999999999999</v>
      </c>
      <c r="U31" s="62">
        <f t="shared" si="4"/>
        <v>67.852999999999994</v>
      </c>
      <c r="V31" s="62">
        <f t="shared" si="4"/>
        <v>20.074999999999999</v>
      </c>
      <c r="W31" s="62">
        <f t="shared" si="4"/>
        <v>17.05</v>
      </c>
      <c r="X31" s="62">
        <f t="shared" si="4"/>
        <v>12.287000000000001</v>
      </c>
      <c r="Y31" s="62">
        <f t="shared" si="4"/>
        <v>6.2190000000000003</v>
      </c>
      <c r="Z31" s="63">
        <f t="shared" si="4"/>
        <v>0</v>
      </c>
      <c r="AA31" s="64">
        <f t="shared" si="4"/>
        <v>276.69599999999997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14.9</v>
      </c>
      <c r="O38" s="99">
        <v>5.6</v>
      </c>
      <c r="P38" s="99">
        <v>14.8</v>
      </c>
      <c r="Q38" s="99"/>
      <c r="R38" s="99">
        <v>7.6</v>
      </c>
      <c r="S38" s="99"/>
      <c r="T38" s="99">
        <v>41.8</v>
      </c>
      <c r="U38" s="99">
        <v>16.399999999999999</v>
      </c>
      <c r="V38" s="99">
        <v>75.5</v>
      </c>
      <c r="W38" s="99">
        <v>83.9</v>
      </c>
      <c r="X38" s="99">
        <v>98.9</v>
      </c>
      <c r="Y38" s="99">
        <v>131.9</v>
      </c>
      <c r="Z38" s="100"/>
      <c r="AA38" s="79">
        <f t="shared" si="5"/>
        <v>491.29999999999995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14.9</v>
      </c>
      <c r="O39" s="88">
        <f t="shared" si="6"/>
        <v>5.6</v>
      </c>
      <c r="P39" s="88">
        <f t="shared" si="6"/>
        <v>14.8</v>
      </c>
      <c r="Q39" s="88">
        <f t="shared" si="6"/>
        <v>0</v>
      </c>
      <c r="R39" s="88">
        <f t="shared" si="6"/>
        <v>7.6</v>
      </c>
      <c r="S39" s="88">
        <f t="shared" si="6"/>
        <v>0</v>
      </c>
      <c r="T39" s="88">
        <f t="shared" si="6"/>
        <v>41.8</v>
      </c>
      <c r="U39" s="88">
        <f t="shared" si="6"/>
        <v>16.399999999999999</v>
      </c>
      <c r="V39" s="88">
        <f t="shared" si="6"/>
        <v>75.5</v>
      </c>
      <c r="W39" s="88">
        <f t="shared" si="6"/>
        <v>83.9</v>
      </c>
      <c r="X39" s="88">
        <f t="shared" si="6"/>
        <v>98.9</v>
      </c>
      <c r="Y39" s="88">
        <f t="shared" si="6"/>
        <v>131.9</v>
      </c>
      <c r="Z39" s="89">
        <f t="shared" si="6"/>
        <v>0</v>
      </c>
      <c r="AA39" s="90">
        <f t="shared" si="5"/>
        <v>491.29999999999995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14.9</v>
      </c>
      <c r="O46" s="99">
        <v>5.6</v>
      </c>
      <c r="P46" s="99">
        <v>14.8</v>
      </c>
      <c r="Q46" s="99"/>
      <c r="R46" s="99">
        <v>7.6</v>
      </c>
      <c r="S46" s="99"/>
      <c r="T46" s="99">
        <v>41.8</v>
      </c>
      <c r="U46" s="99">
        <v>16.399999999999999</v>
      </c>
      <c r="V46" s="99">
        <v>75.5</v>
      </c>
      <c r="W46" s="99">
        <v>83.9</v>
      </c>
      <c r="X46" s="99">
        <v>98.9</v>
      </c>
      <c r="Y46" s="99">
        <v>131.9</v>
      </c>
      <c r="Z46" s="100"/>
      <c r="AA46" s="79">
        <f t="shared" si="7"/>
        <v>491.29999999999995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14.9</v>
      </c>
      <c r="O48" s="88">
        <f t="shared" si="8"/>
        <v>5.6</v>
      </c>
      <c r="P48" s="88">
        <f t="shared" si="8"/>
        <v>14.8</v>
      </c>
      <c r="Q48" s="88">
        <f t="shared" si="8"/>
        <v>0</v>
      </c>
      <c r="R48" s="88">
        <f t="shared" si="8"/>
        <v>7.6</v>
      </c>
      <c r="S48" s="88">
        <f t="shared" si="8"/>
        <v>0</v>
      </c>
      <c r="T48" s="88">
        <f t="shared" si="8"/>
        <v>41.8</v>
      </c>
      <c r="U48" s="88">
        <f t="shared" si="8"/>
        <v>16.399999999999999</v>
      </c>
      <c r="V48" s="88">
        <f t="shared" si="8"/>
        <v>75.5</v>
      </c>
      <c r="W48" s="88">
        <f t="shared" si="8"/>
        <v>83.9</v>
      </c>
      <c r="X48" s="88">
        <f t="shared" si="8"/>
        <v>98.9</v>
      </c>
      <c r="Y48" s="88">
        <f t="shared" si="8"/>
        <v>131.9</v>
      </c>
      <c r="Z48" s="89">
        <f t="shared" si="8"/>
        <v>0</v>
      </c>
      <c r="AA48" s="90">
        <f t="shared" si="7"/>
        <v>491.29999999999995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20.58</v>
      </c>
      <c r="O51" s="88">
        <f t="shared" si="10"/>
        <v>14.778</v>
      </c>
      <c r="P51" s="88">
        <f t="shared" si="10"/>
        <v>38.481000000000002</v>
      </c>
      <c r="Q51" s="88">
        <f t="shared" si="10"/>
        <v>30.970999999999997</v>
      </c>
      <c r="R51" s="88">
        <f t="shared" si="10"/>
        <v>18.123999999999999</v>
      </c>
      <c r="S51" s="88">
        <f t="shared" si="10"/>
        <v>52.81</v>
      </c>
      <c r="T51" s="88">
        <f t="shared" si="10"/>
        <v>62.167999999999992</v>
      </c>
      <c r="U51" s="88">
        <f t="shared" si="10"/>
        <v>84.252999999999986</v>
      </c>
      <c r="V51" s="88">
        <f t="shared" si="10"/>
        <v>95.575000000000003</v>
      </c>
      <c r="W51" s="88">
        <f t="shared" si="10"/>
        <v>100.95</v>
      </c>
      <c r="X51" s="88">
        <f t="shared" si="10"/>
        <v>111.18700000000001</v>
      </c>
      <c r="Y51" s="88">
        <f t="shared" si="10"/>
        <v>138.119</v>
      </c>
      <c r="Z51" s="89">
        <f t="shared" si="10"/>
        <v>0</v>
      </c>
      <c r="AA51" s="104">
        <f>SUM(B51:Z51)</f>
        <v>767.99599999999998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14.9</v>
      </c>
      <c r="O4" s="18">
        <v>5.6</v>
      </c>
      <c r="P4" s="18">
        <v>14.8</v>
      </c>
      <c r="Q4" s="18"/>
      <c r="R4" s="18">
        <v>7.6</v>
      </c>
      <c r="S4" s="18"/>
      <c r="T4" s="18">
        <v>41.8</v>
      </c>
      <c r="U4" s="18">
        <v>16.399999999999999</v>
      </c>
      <c r="V4" s="18">
        <v>75.5</v>
      </c>
      <c r="W4" s="18">
        <v>83.9</v>
      </c>
      <c r="X4" s="18">
        <v>98.9</v>
      </c>
      <c r="Y4" s="18">
        <v>131.9</v>
      </c>
      <c r="Z4" s="19"/>
      <c r="AA4" s="111">
        <f>SUM(B4:Z4)</f>
        <v>491.29999999999995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165.37</v>
      </c>
      <c r="O7" s="117">
        <v>159.44999999999999</v>
      </c>
      <c r="P7" s="117">
        <v>165.8</v>
      </c>
      <c r="Q7" s="117">
        <v>272.29000000000002</v>
      </c>
      <c r="R7" s="117">
        <v>176.17</v>
      </c>
      <c r="S7" s="117">
        <v>317.18</v>
      </c>
      <c r="T7" s="117">
        <v>190</v>
      </c>
      <c r="U7" s="117">
        <v>260</v>
      </c>
      <c r="V7" s="117">
        <v>230</v>
      </c>
      <c r="W7" s="117">
        <v>210.14</v>
      </c>
      <c r="X7" s="117">
        <v>171.58</v>
      </c>
      <c r="Y7" s="117">
        <v>171.22</v>
      </c>
      <c r="Z7" s="118"/>
      <c r="AA7" s="119">
        <f>IF(SUM(B7:Z7)&lt;&gt;0,AVERAGEIF(B7:Z7,"&lt;&gt;"""),"")</f>
        <v>207.43333333333331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14.9</v>
      </c>
      <c r="O23" s="133">
        <v>5.6</v>
      </c>
      <c r="P23" s="133">
        <v>14.8</v>
      </c>
      <c r="Q23" s="133"/>
      <c r="R23" s="133">
        <v>7.6</v>
      </c>
      <c r="S23" s="133"/>
      <c r="T23" s="133">
        <v>41.8</v>
      </c>
      <c r="U23" s="133">
        <v>16.399999999999999</v>
      </c>
      <c r="V23" s="133">
        <v>75.5</v>
      </c>
      <c r="W23" s="133">
        <v>83.9</v>
      </c>
      <c r="X23" s="133">
        <v>98.9</v>
      </c>
      <c r="Y23" s="133">
        <v>131.9</v>
      </c>
      <c r="Z23" s="131"/>
      <c r="AA23" s="132">
        <f t="shared" si="2"/>
        <v>491.29999999999995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14.9</v>
      </c>
      <c r="O24" s="135">
        <f t="shared" si="3"/>
        <v>5.6</v>
      </c>
      <c r="P24" s="135">
        <f t="shared" si="3"/>
        <v>14.8</v>
      </c>
      <c r="Q24" s="135">
        <f t="shared" si="3"/>
        <v>0</v>
      </c>
      <c r="R24" s="135">
        <f t="shared" si="3"/>
        <v>7.6</v>
      </c>
      <c r="S24" s="135">
        <f t="shared" si="3"/>
        <v>0</v>
      </c>
      <c r="T24" s="135">
        <f t="shared" si="3"/>
        <v>41.8</v>
      </c>
      <c r="U24" s="135">
        <f t="shared" si="3"/>
        <v>16.399999999999999</v>
      </c>
      <c r="V24" s="135">
        <f t="shared" si="3"/>
        <v>75.5</v>
      </c>
      <c r="W24" s="135">
        <f t="shared" si="3"/>
        <v>83.9</v>
      </c>
      <c r="X24" s="135">
        <f t="shared" si="3"/>
        <v>98.9</v>
      </c>
      <c r="Y24" s="135">
        <f t="shared" si="3"/>
        <v>131.9</v>
      </c>
      <c r="Z24" s="136" t="str">
        <f t="shared" si="3"/>
        <v/>
      </c>
      <c r="AA24" s="90">
        <f t="shared" si="2"/>
        <v>491.29999999999995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2023-01-14T09:22:48Z</dcterms:created>
  <dcterms:modified xsi:type="dcterms:W3CDTF">2023-01-14T09:22:49Z</dcterms:modified>
</cp:coreProperties>
</file>