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<sst xmlns="http://schemas.openxmlformats.org/spreadsheetml/2006/main" count="117" uniqueCount="53">
  <si>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13/01/2023 11:17:56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</si>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</sst>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219.48</c:v>
                </c:pt>
                <c:pt idx="13">
                  <c:v>182.60300000000001</c:v>
                </c:pt>
                <c:pt idx="14">
                  <c:v>134.19</c:v>
                </c:pt>
                <c:pt idx="15">
                  <c:v>148.01999999999998</c:v>
                </c:pt>
                <c:pt idx="16">
                  <c:v>126.22600000000001</c:v>
                </c:pt>
                <c:pt idx="17">
                  <c:v>146.28200000000001</c:v>
                </c:pt>
                <c:pt idx="18">
                  <c:v>150.11000000000001</c:v>
                </c:pt>
                <c:pt idx="19">
                  <c:v>136.97599999999997</c:v>
                </c:pt>
                <c:pt idx="20">
                  <c:v>137.17599999999999</c:v>
                </c:pt>
                <c:pt idx="21">
                  <c:v>120.131</c:v>
                </c:pt>
                <c:pt idx="22">
                  <c:v>99.468999999999994</c:v>
                </c:pt>
                <c:pt idx="23">
                  <c:v>74.81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9856608"/>
        <c:axId val="419857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236.654</c:v>
                </c:pt>
                <c:pt idx="13">
                  <c:v>197.892</c:v>
                </c:pt>
                <c:pt idx="14">
                  <c:v>148.548</c:v>
                </c:pt>
                <c:pt idx="15">
                  <c:v>164.79900000000001</c:v>
                </c:pt>
                <c:pt idx="16">
                  <c:v>147.30599999999998</c:v>
                </c:pt>
                <c:pt idx="17">
                  <c:v>169.87800000000001</c:v>
                </c:pt>
                <c:pt idx="18">
                  <c:v>165.16800000000001</c:v>
                </c:pt>
                <c:pt idx="19">
                  <c:v>152.995</c:v>
                </c:pt>
                <c:pt idx="20">
                  <c:v>154.23599999999999</c:v>
                </c:pt>
                <c:pt idx="21">
                  <c:v>133.47300000000001</c:v>
                </c:pt>
                <c:pt idx="22">
                  <c:v>114.00200000000001</c:v>
                </c:pt>
                <c:pt idx="23">
                  <c:v>109.248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856608"/>
        <c:axId val="419857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174.32</c:v>
                </c:pt>
                <c:pt idx="13">
                  <c:v>163</c:v>
                </c:pt>
                <c:pt idx="14">
                  <c:v>185.23</c:v>
                </c:pt>
                <c:pt idx="15">
                  <c:v>192.82</c:v>
                </c:pt>
                <c:pt idx="16">
                  <c:v>186.01</c:v>
                </c:pt>
                <c:pt idx="17">
                  <c:v>200</c:v>
                </c:pt>
                <c:pt idx="18">
                  <c:v>204.78</c:v>
                </c:pt>
                <c:pt idx="19">
                  <c:v>197</c:v>
                </c:pt>
                <c:pt idx="20">
                  <c:v>170</c:v>
                </c:pt>
                <c:pt idx="21">
                  <c:v>182.99</c:v>
                </c:pt>
                <c:pt idx="22">
                  <c:v>157.32</c:v>
                </c:pt>
                <c:pt idx="23">
                  <c:v>146.66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855040"/>
        <c:axId val="419851120"/>
      </c:lineChart>
      <c:catAx>
        <c:axId val="419856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857392"/>
        <c:crosses val="autoZero"/>
        <c:auto val="1"/>
        <c:lblAlgn val="ctr"/>
        <c:lblOffset val="100"/>
        <c:noMultiLvlLbl val="0"/>
      </c:catAx>
      <c:valAx>
        <c:axId val="41985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856608"/>
        <c:crosses val="autoZero"/>
        <c:crossBetween val="between"/>
      </c:valAx>
      <c:valAx>
        <c:axId val="419851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855040"/>
        <c:crosses val="max"/>
        <c:crossBetween val="between"/>
      </c:valAx>
      <c:catAx>
        <c:axId val="419855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9851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236.65299999999996</v>
      </c>
      <c r="O4" s="18">
        <v>197.88000000000002</v>
      </c>
      <c r="P4" s="18">
        <v>148.518</v>
      </c>
      <c r="Q4" s="18">
        <v>164.83099999999999</v>
      </c>
      <c r="R4" s="18">
        <v>147.29000000000002</v>
      </c>
      <c r="S4" s="18">
        <v>169.92600000000002</v>
      </c>
      <c r="T4" s="18">
        <v>165.14599999999999</v>
      </c>
      <c r="U4" s="18">
        <v>153.035</v>
      </c>
      <c r="V4" s="18">
        <v>154.20400000000004</v>
      </c>
      <c r="W4" s="18">
        <v>133.43799999999999</v>
      </c>
      <c r="X4" s="18">
        <v>113.97500000000001</v>
      </c>
      <c r="Y4" s="18">
        <v>109.24299999999999</v>
      </c>
      <c r="Z4" s="19"/>
      <c r="AA4" s="20">
        <f>SUM(B4:Z4)</f>
        <v>1894.1389999999997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174.32</v>
      </c>
      <c r="O7" s="28">
        <v>163</v>
      </c>
      <c r="P7" s="28">
        <v>185.23</v>
      </c>
      <c r="Q7" s="28">
        <v>192.82</v>
      </c>
      <c r="R7" s="28">
        <v>186.01</v>
      </c>
      <c r="S7" s="28">
        <v>200</v>
      </c>
      <c r="T7" s="28">
        <v>204.78</v>
      </c>
      <c r="U7" s="28">
        <v>197</v>
      </c>
      <c r="V7" s="28">
        <v>170</v>
      </c>
      <c r="W7" s="28">
        <v>182.99</v>
      </c>
      <c r="X7" s="28">
        <v>157.32</v>
      </c>
      <c r="Y7" s="28">
        <v>146.66</v>
      </c>
      <c r="Z7" s="29"/>
      <c r="AA7" s="30">
        <f>IF(SUM(B7:Z7)&lt;&gt;0,AVERAGEIF(B7:Z7,"&lt;&gt;"""),"")</f>
        <v>180.0108333333333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219.48</v>
      </c>
      <c r="O14" s="57">
        <v>182.60300000000001</v>
      </c>
      <c r="P14" s="57">
        <v>134.19</v>
      </c>
      <c r="Q14" s="57">
        <v>148.01999999999998</v>
      </c>
      <c r="R14" s="57">
        <v>126.22600000000001</v>
      </c>
      <c r="S14" s="57">
        <v>146.28200000000001</v>
      </c>
      <c r="T14" s="57">
        <v>150.11000000000001</v>
      </c>
      <c r="U14" s="57">
        <v>136.97599999999997</v>
      </c>
      <c r="V14" s="57">
        <v>137.17599999999999</v>
      </c>
      <c r="W14" s="57">
        <v>120.131</v>
      </c>
      <c r="X14" s="57">
        <v>99.468999999999994</v>
      </c>
      <c r="Y14" s="57">
        <v>74.81</v>
      </c>
      <c r="Z14" s="58"/>
      <c r="AA14" s="59">
        <f t="shared" si="0"/>
        <v>1675.473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219.48</v>
      </c>
      <c r="O16" s="62">
        <f t="shared" si="1"/>
        <v>182.60300000000001</v>
      </c>
      <c r="P16" s="62">
        <f t="shared" si="1"/>
        <v>134.19</v>
      </c>
      <c r="Q16" s="62">
        <f t="shared" si="1"/>
        <v>148.01999999999998</v>
      </c>
      <c r="R16" s="62">
        <f t="shared" si="1"/>
        <v>126.22600000000001</v>
      </c>
      <c r="S16" s="62">
        <f t="shared" si="1"/>
        <v>146.28200000000001</v>
      </c>
      <c r="T16" s="62">
        <f t="shared" si="1"/>
        <v>150.11000000000001</v>
      </c>
      <c r="U16" s="62">
        <f t="shared" si="1"/>
        <v>136.97599999999997</v>
      </c>
      <c r="V16" s="62">
        <f t="shared" si="1"/>
        <v>137.17599999999999</v>
      </c>
      <c r="W16" s="62">
        <f t="shared" si="1"/>
        <v>120.131</v>
      </c>
      <c r="X16" s="62">
        <f t="shared" si="1"/>
        <v>99.468999999999994</v>
      </c>
      <c r="Y16" s="62">
        <f t="shared" si="1"/>
        <v>74.81</v>
      </c>
      <c r="Z16" s="63" t="str">
        <f t="shared" si="1"/>
        <v/>
      </c>
      <c r="AA16" s="64">
        <f>SUM(AA10:AA15)</f>
        <v>1675.473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4.524</v>
      </c>
      <c r="O20" s="77">
        <v>4.4340000000000002</v>
      </c>
      <c r="P20" s="77">
        <v>4.21</v>
      </c>
      <c r="Q20" s="77">
        <v>4.0019999999999998</v>
      </c>
      <c r="R20" s="77">
        <v>3.83</v>
      </c>
      <c r="S20" s="77">
        <v>3.7229999999999999</v>
      </c>
      <c r="T20" s="77">
        <v>3.6579999999999999</v>
      </c>
      <c r="U20" s="77">
        <v>3.5670000000000002</v>
      </c>
      <c r="V20" s="77">
        <v>3.2959999999999998</v>
      </c>
      <c r="W20" s="77">
        <v>3.0049999999999999</v>
      </c>
      <c r="X20" s="77">
        <v>2.895</v>
      </c>
      <c r="Y20" s="77">
        <v>2.766</v>
      </c>
      <c r="Z20" s="78"/>
      <c r="AA20" s="79">
        <f t="shared" si="2"/>
        <v>43.910000000000004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12.649000000000001</v>
      </c>
      <c r="O21" s="81">
        <v>10.843</v>
      </c>
      <c r="P21" s="81">
        <v>10.118</v>
      </c>
      <c r="Q21" s="81">
        <v>12.808999999999999</v>
      </c>
      <c r="R21" s="81">
        <v>17.233999999999998</v>
      </c>
      <c r="S21" s="81">
        <v>19.920999999999999</v>
      </c>
      <c r="T21" s="81">
        <v>11.378</v>
      </c>
      <c r="U21" s="81">
        <v>12.492000000000001</v>
      </c>
      <c r="V21" s="81">
        <v>13.731999999999999</v>
      </c>
      <c r="W21" s="81">
        <v>10.302000000000001</v>
      </c>
      <c r="X21" s="81">
        <v>11.611000000000001</v>
      </c>
      <c r="Y21" s="81">
        <v>31.667000000000002</v>
      </c>
      <c r="Z21" s="78"/>
      <c r="AA21" s="79">
        <f t="shared" si="2"/>
        <v>174.75599999999997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17.173000000000002</v>
      </c>
      <c r="O25" s="88">
        <f t="shared" si="3"/>
        <v>15.277000000000001</v>
      </c>
      <c r="P25" s="88">
        <f t="shared" si="3"/>
        <v>14.327999999999999</v>
      </c>
      <c r="Q25" s="88">
        <f t="shared" si="3"/>
        <v>16.811</v>
      </c>
      <c r="R25" s="88">
        <f t="shared" si="3"/>
        <v>21.064</v>
      </c>
      <c r="S25" s="88">
        <f t="shared" si="3"/>
        <v>23.643999999999998</v>
      </c>
      <c r="T25" s="88">
        <f t="shared" si="3"/>
        <v>15.036</v>
      </c>
      <c r="U25" s="88">
        <f t="shared" si="3"/>
        <v>16.059000000000001</v>
      </c>
      <c r="V25" s="88">
        <f t="shared" si="3"/>
        <v>17.027999999999999</v>
      </c>
      <c r="W25" s="88">
        <f t="shared" si="3"/>
        <v>13.307000000000002</v>
      </c>
      <c r="X25" s="88">
        <f t="shared" si="3"/>
        <v>14.506</v>
      </c>
      <c r="Y25" s="88">
        <f t="shared" si="3"/>
        <v>34.433</v>
      </c>
      <c r="Z25" s="89" t="str">
        <f t="shared" si="3"/>
        <v/>
      </c>
      <c r="AA25" s="90">
        <f>SUM(AA19:AA24)</f>
        <v>218.66599999999997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236.65299999999999</v>
      </c>
      <c r="O29" s="77">
        <v>197.88</v>
      </c>
      <c r="P29" s="77">
        <v>148.518</v>
      </c>
      <c r="Q29" s="77">
        <v>164.83099999999999</v>
      </c>
      <c r="R29" s="77">
        <v>147.29</v>
      </c>
      <c r="S29" s="77">
        <v>169.92599999999999</v>
      </c>
      <c r="T29" s="77">
        <v>165.14599999999999</v>
      </c>
      <c r="U29" s="77">
        <v>153.035</v>
      </c>
      <c r="V29" s="77">
        <v>154.20400000000001</v>
      </c>
      <c r="W29" s="77">
        <v>133.43799999999999</v>
      </c>
      <c r="X29" s="77">
        <v>113.97499999999999</v>
      </c>
      <c r="Y29" s="77">
        <v>109.24299999999999</v>
      </c>
      <c r="Z29" s="78"/>
      <c r="AA29" s="79">
        <f>SUM(B29:Z29)</f>
        <v>1894.1389999999997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236.65299999999999</v>
      </c>
      <c r="O31" s="62">
        <f t="shared" si="4"/>
        <v>197.88</v>
      </c>
      <c r="P31" s="62">
        <f t="shared" si="4"/>
        <v>148.518</v>
      </c>
      <c r="Q31" s="62">
        <f t="shared" si="4"/>
        <v>164.83099999999999</v>
      </c>
      <c r="R31" s="62">
        <f t="shared" si="4"/>
        <v>147.29</v>
      </c>
      <c r="S31" s="62">
        <f t="shared" si="4"/>
        <v>169.92599999999999</v>
      </c>
      <c r="T31" s="62">
        <f t="shared" si="4"/>
        <v>165.14599999999999</v>
      </c>
      <c r="U31" s="62">
        <f t="shared" si="4"/>
        <v>153.035</v>
      </c>
      <c r="V31" s="62">
        <f t="shared" si="4"/>
        <v>154.20400000000001</v>
      </c>
      <c r="W31" s="62">
        <f t="shared" si="4"/>
        <v>133.43799999999999</v>
      </c>
      <c r="X31" s="62">
        <f t="shared" si="4"/>
        <v>113.97499999999999</v>
      </c>
      <c r="Y31" s="62">
        <f t="shared" si="4"/>
        <v>109.24299999999999</v>
      </c>
      <c r="Z31" s="63" t="str">
        <f t="shared" si="4"/>
        <v/>
      </c>
      <c r="AA31" s="64">
        <f>SUM(AA28:AA30)</f>
        <v>1894.1389999999997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236.65299999999999</v>
      </c>
      <c r="O51" s="88">
        <f t="shared" si="10"/>
        <v>197.88</v>
      </c>
      <c r="P51" s="88">
        <f t="shared" si="10"/>
        <v>148.518</v>
      </c>
      <c r="Q51" s="88">
        <f t="shared" si="10"/>
        <v>164.83099999999999</v>
      </c>
      <c r="R51" s="88">
        <f t="shared" si="10"/>
        <v>147.29000000000002</v>
      </c>
      <c r="S51" s="88">
        <f t="shared" si="10"/>
        <v>169.92600000000002</v>
      </c>
      <c r="T51" s="88">
        <f t="shared" si="10"/>
        <v>165.14600000000002</v>
      </c>
      <c r="U51" s="88">
        <f t="shared" si="10"/>
        <v>153.03499999999997</v>
      </c>
      <c r="V51" s="88">
        <f t="shared" si="10"/>
        <v>154.20399999999998</v>
      </c>
      <c r="W51" s="88">
        <f t="shared" si="10"/>
        <v>133.43799999999999</v>
      </c>
      <c r="X51" s="88">
        <f t="shared" si="10"/>
        <v>113.97499999999999</v>
      </c>
      <c r="Y51" s="88">
        <f t="shared" si="10"/>
        <v>109.24299999999999</v>
      </c>
      <c r="Z51" s="89" t="str">
        <f t="shared" si="10"/>
        <v/>
      </c>
      <c r="AA51" s="104">
        <f>SUM(B51:Z51)</f>
        <v>1894.1389999999997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236.654</v>
      </c>
      <c r="O4" s="18">
        <v>197.892</v>
      </c>
      <c r="P4" s="18">
        <v>148.548</v>
      </c>
      <c r="Q4" s="18">
        <v>164.79900000000001</v>
      </c>
      <c r="R4" s="18">
        <v>147.30599999999998</v>
      </c>
      <c r="S4" s="18">
        <v>169.87800000000001</v>
      </c>
      <c r="T4" s="18">
        <v>165.16800000000001</v>
      </c>
      <c r="U4" s="18">
        <v>152.995</v>
      </c>
      <c r="V4" s="18">
        <v>154.23599999999999</v>
      </c>
      <c r="W4" s="18">
        <v>133.47300000000001</v>
      </c>
      <c r="X4" s="18">
        <v>114.00200000000001</v>
      </c>
      <c r="Y4" s="18">
        <v>109.248</v>
      </c>
      <c r="Z4" s="19"/>
      <c r="AA4" s="20">
        <f>SUM(B4:Z4)</f>
        <v>1894.1989999999996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174.32</v>
      </c>
      <c r="O7" s="28">
        <v>163</v>
      </c>
      <c r="P7" s="28">
        <v>185.23</v>
      </c>
      <c r="Q7" s="28">
        <v>192.82</v>
      </c>
      <c r="R7" s="28">
        <v>186.01</v>
      </c>
      <c r="S7" s="28">
        <v>200</v>
      </c>
      <c r="T7" s="28">
        <v>204.78</v>
      </c>
      <c r="U7" s="28">
        <v>197</v>
      </c>
      <c r="V7" s="28">
        <v>170</v>
      </c>
      <c r="W7" s="28">
        <v>182.99</v>
      </c>
      <c r="X7" s="28">
        <v>157.32</v>
      </c>
      <c r="Y7" s="28">
        <v>146.66</v>
      </c>
      <c r="Z7" s="29"/>
      <c r="AA7" s="30">
        <f>IF(SUM(B7:Z7)&lt;&gt;0,AVERAGEIF(B7:Z7,"&lt;&gt;"""),"")</f>
        <v>180.0108333333333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1.79</v>
      </c>
      <c r="O20" s="77">
        <v>0.13</v>
      </c>
      <c r="P20" s="77">
        <v>0.127</v>
      </c>
      <c r="Q20" s="77">
        <v>0.113</v>
      </c>
      <c r="R20" s="77">
        <v>0.10299999999999999</v>
      </c>
      <c r="S20" s="77">
        <v>7.8E-2</v>
      </c>
      <c r="T20" s="77">
        <v>7.1999999999999995E-2</v>
      </c>
      <c r="U20" s="77">
        <v>7.6999999999999999E-2</v>
      </c>
      <c r="V20" s="77">
        <v>6.5000000000000002E-2</v>
      </c>
      <c r="W20" s="77">
        <v>7.0999999999999994E-2</v>
      </c>
      <c r="X20" s="77">
        <v>5.8999999999999997E-2</v>
      </c>
      <c r="Y20" s="77">
        <v>4.8000000000000001E-2</v>
      </c>
      <c r="Z20" s="78"/>
      <c r="AA20" s="79">
        <f t="shared" si="2"/>
        <v>2.7330000000000001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4.0640000000000001</v>
      </c>
      <c r="O21" s="81">
        <v>3.6619999999999999</v>
      </c>
      <c r="P21" s="81">
        <v>4.1210000000000004</v>
      </c>
      <c r="Q21" s="81">
        <v>1.786</v>
      </c>
      <c r="R21" s="81">
        <v>3.0000000000000001E-3</v>
      </c>
      <c r="S21" s="81"/>
      <c r="T21" s="81">
        <v>4.7960000000000003</v>
      </c>
      <c r="U21" s="81">
        <v>3.9180000000000001</v>
      </c>
      <c r="V21" s="81">
        <v>2.2709999999999999</v>
      </c>
      <c r="W21" s="81">
        <v>3.6019999999999994</v>
      </c>
      <c r="X21" s="81">
        <v>2.0430000000000001</v>
      </c>
      <c r="Y21" s="81"/>
      <c r="Z21" s="78"/>
      <c r="AA21" s="79">
        <f t="shared" si="2"/>
        <v>30.266000000000002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5.8540000000000001</v>
      </c>
      <c r="O25" s="88">
        <f t="shared" si="3"/>
        <v>3.7919999999999998</v>
      </c>
      <c r="P25" s="88">
        <f t="shared" si="3"/>
        <v>4.2480000000000002</v>
      </c>
      <c r="Q25" s="88">
        <f t="shared" si="3"/>
        <v>1.899</v>
      </c>
      <c r="R25" s="88">
        <f t="shared" si="3"/>
        <v>0.106</v>
      </c>
      <c r="S25" s="88">
        <f t="shared" si="3"/>
        <v>7.8E-2</v>
      </c>
      <c r="T25" s="88">
        <f t="shared" si="3"/>
        <v>4.8680000000000003</v>
      </c>
      <c r="U25" s="88">
        <f t="shared" si="3"/>
        <v>3.9950000000000001</v>
      </c>
      <c r="V25" s="88">
        <f t="shared" si="3"/>
        <v>2.3359999999999999</v>
      </c>
      <c r="W25" s="88">
        <f t="shared" si="3"/>
        <v>3.6729999999999996</v>
      </c>
      <c r="X25" s="88">
        <f t="shared" si="3"/>
        <v>2.1020000000000003</v>
      </c>
      <c r="Y25" s="88">
        <f t="shared" si="3"/>
        <v>4.8000000000000001E-2</v>
      </c>
      <c r="Z25" s="89">
        <f t="shared" si="3"/>
        <v>0</v>
      </c>
      <c r="AA25" s="90">
        <f t="shared" si="3"/>
        <v>32.999000000000002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5.8540000000000001</v>
      </c>
      <c r="O29" s="77">
        <v>3.7919999999999998</v>
      </c>
      <c r="P29" s="77">
        <v>4.2480000000000002</v>
      </c>
      <c r="Q29" s="77">
        <v>1.899</v>
      </c>
      <c r="R29" s="77">
        <v>0.106</v>
      </c>
      <c r="S29" s="77">
        <v>7.8E-2</v>
      </c>
      <c r="T29" s="77">
        <v>4.8680000000000003</v>
      </c>
      <c r="U29" s="77">
        <v>3.9950000000000001</v>
      </c>
      <c r="V29" s="77">
        <v>2.3359999999999999</v>
      </c>
      <c r="W29" s="77">
        <v>3.673</v>
      </c>
      <c r="X29" s="77">
        <v>2.1019999999999999</v>
      </c>
      <c r="Y29" s="77">
        <v>4.8000000000000001E-2</v>
      </c>
      <c r="Z29" s="78"/>
      <c r="AA29" s="79">
        <f>SUM(B29:Z29)</f>
        <v>32.999000000000002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5.8540000000000001</v>
      </c>
      <c r="O31" s="62">
        <f t="shared" si="4"/>
        <v>3.7919999999999998</v>
      </c>
      <c r="P31" s="62">
        <f t="shared" si="4"/>
        <v>4.2480000000000002</v>
      </c>
      <c r="Q31" s="62">
        <f t="shared" si="4"/>
        <v>1.899</v>
      </c>
      <c r="R31" s="62">
        <f t="shared" si="4"/>
        <v>0.106</v>
      </c>
      <c r="S31" s="62">
        <f t="shared" si="4"/>
        <v>7.8E-2</v>
      </c>
      <c r="T31" s="62">
        <f t="shared" si="4"/>
        <v>4.8680000000000003</v>
      </c>
      <c r="U31" s="62">
        <f t="shared" si="4"/>
        <v>3.9950000000000001</v>
      </c>
      <c r="V31" s="62">
        <f t="shared" si="4"/>
        <v>2.3359999999999999</v>
      </c>
      <c r="W31" s="62">
        <f t="shared" si="4"/>
        <v>3.673</v>
      </c>
      <c r="X31" s="62">
        <f t="shared" si="4"/>
        <v>2.1019999999999999</v>
      </c>
      <c r="Y31" s="62">
        <f t="shared" si="4"/>
        <v>4.8000000000000001E-2</v>
      </c>
      <c r="Z31" s="63">
        <f t="shared" si="4"/>
        <v>0</v>
      </c>
      <c r="AA31" s="64">
        <f t="shared" si="4"/>
        <v>32.999000000000002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230.8</v>
      </c>
      <c r="O38" s="99">
        <v>194.1</v>
      </c>
      <c r="P38" s="99">
        <v>144.30000000000001</v>
      </c>
      <c r="Q38" s="99">
        <v>162.9</v>
      </c>
      <c r="R38" s="99">
        <v>147.19999999999999</v>
      </c>
      <c r="S38" s="99">
        <v>169.8</v>
      </c>
      <c r="T38" s="99">
        <v>160.30000000000001</v>
      </c>
      <c r="U38" s="99">
        <v>149</v>
      </c>
      <c r="V38" s="99">
        <v>151.9</v>
      </c>
      <c r="W38" s="99">
        <v>129.80000000000001</v>
      </c>
      <c r="X38" s="99">
        <v>111.9</v>
      </c>
      <c r="Y38" s="99">
        <v>109.2</v>
      </c>
      <c r="Z38" s="100"/>
      <c r="AA38" s="79">
        <f t="shared" si="5"/>
        <v>1861.2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230.8</v>
      </c>
      <c r="O39" s="88">
        <f t="shared" si="6"/>
        <v>194.1</v>
      </c>
      <c r="P39" s="88">
        <f t="shared" si="6"/>
        <v>144.30000000000001</v>
      </c>
      <c r="Q39" s="88">
        <f t="shared" si="6"/>
        <v>162.9</v>
      </c>
      <c r="R39" s="88">
        <f t="shared" si="6"/>
        <v>147.19999999999999</v>
      </c>
      <c r="S39" s="88">
        <f t="shared" si="6"/>
        <v>169.8</v>
      </c>
      <c r="T39" s="88">
        <f t="shared" si="6"/>
        <v>160.30000000000001</v>
      </c>
      <c r="U39" s="88">
        <f t="shared" si="6"/>
        <v>149</v>
      </c>
      <c r="V39" s="88">
        <f t="shared" si="6"/>
        <v>151.9</v>
      </c>
      <c r="W39" s="88">
        <f t="shared" si="6"/>
        <v>129.80000000000001</v>
      </c>
      <c r="X39" s="88">
        <f t="shared" si="6"/>
        <v>111.9</v>
      </c>
      <c r="Y39" s="88">
        <f t="shared" si="6"/>
        <v>109.2</v>
      </c>
      <c r="Z39" s="89">
        <f t="shared" si="6"/>
        <v>0</v>
      </c>
      <c r="AA39" s="90">
        <f t="shared" si="5"/>
        <v>1861.2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230.8</v>
      </c>
      <c r="O46" s="99">
        <v>194.1</v>
      </c>
      <c r="P46" s="99">
        <v>144.30000000000001</v>
      </c>
      <c r="Q46" s="99">
        <v>162.9</v>
      </c>
      <c r="R46" s="99">
        <v>147.19999999999999</v>
      </c>
      <c r="S46" s="99">
        <v>169.8</v>
      </c>
      <c r="T46" s="99">
        <v>160.30000000000001</v>
      </c>
      <c r="U46" s="99">
        <v>149</v>
      </c>
      <c r="V46" s="99">
        <v>151.9</v>
      </c>
      <c r="W46" s="99">
        <v>129.80000000000001</v>
      </c>
      <c r="X46" s="99">
        <v>111.9</v>
      </c>
      <c r="Y46" s="99">
        <v>109.2</v>
      </c>
      <c r="Z46" s="100"/>
      <c r="AA46" s="79">
        <f t="shared" si="7"/>
        <v>1861.2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230.8</v>
      </c>
      <c r="O48" s="88">
        <f t="shared" si="8"/>
        <v>194.1</v>
      </c>
      <c r="P48" s="88">
        <f t="shared" si="8"/>
        <v>144.30000000000001</v>
      </c>
      <c r="Q48" s="88">
        <f t="shared" si="8"/>
        <v>162.9</v>
      </c>
      <c r="R48" s="88">
        <f t="shared" si="8"/>
        <v>147.19999999999999</v>
      </c>
      <c r="S48" s="88">
        <f t="shared" si="8"/>
        <v>169.8</v>
      </c>
      <c r="T48" s="88">
        <f t="shared" si="8"/>
        <v>160.30000000000001</v>
      </c>
      <c r="U48" s="88">
        <f t="shared" si="8"/>
        <v>149</v>
      </c>
      <c r="V48" s="88">
        <f t="shared" si="8"/>
        <v>151.9</v>
      </c>
      <c r="W48" s="88">
        <f t="shared" si="8"/>
        <v>129.80000000000001</v>
      </c>
      <c r="X48" s="88">
        <f t="shared" si="8"/>
        <v>111.9</v>
      </c>
      <c r="Y48" s="88">
        <f t="shared" si="8"/>
        <v>109.2</v>
      </c>
      <c r="Z48" s="89">
        <f t="shared" si="8"/>
        <v>0</v>
      </c>
      <c r="AA48" s="90">
        <f t="shared" si="7"/>
        <v>1861.2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236.65400000000002</v>
      </c>
      <c r="O51" s="88">
        <f t="shared" si="10"/>
        <v>197.892</v>
      </c>
      <c r="P51" s="88">
        <f t="shared" si="10"/>
        <v>148.548</v>
      </c>
      <c r="Q51" s="88">
        <f t="shared" si="10"/>
        <v>164.79900000000001</v>
      </c>
      <c r="R51" s="88">
        <f t="shared" si="10"/>
        <v>147.30599999999998</v>
      </c>
      <c r="S51" s="88">
        <f t="shared" si="10"/>
        <v>169.87800000000001</v>
      </c>
      <c r="T51" s="88">
        <f t="shared" si="10"/>
        <v>165.16800000000001</v>
      </c>
      <c r="U51" s="88">
        <f t="shared" si="10"/>
        <v>152.995</v>
      </c>
      <c r="V51" s="88">
        <f t="shared" si="10"/>
        <v>154.23600000000002</v>
      </c>
      <c r="W51" s="88">
        <f t="shared" si="10"/>
        <v>133.47300000000001</v>
      </c>
      <c r="X51" s="88">
        <f t="shared" si="10"/>
        <v>114.00200000000001</v>
      </c>
      <c r="Y51" s="88">
        <f t="shared" si="10"/>
        <v>109.248</v>
      </c>
      <c r="Z51" s="89">
        <f t="shared" si="10"/>
        <v>0</v>
      </c>
      <c r="AA51" s="104">
        <f>SUM(B51:Z51)</f>
        <v>1894.1989999999998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230.8</v>
      </c>
      <c r="O4" s="18">
        <v>194.1</v>
      </c>
      <c r="P4" s="18">
        <v>144.30000000000001</v>
      </c>
      <c r="Q4" s="18">
        <v>162.9</v>
      </c>
      <c r="R4" s="18">
        <v>147.19999999999999</v>
      </c>
      <c r="S4" s="18">
        <v>169.8</v>
      </c>
      <c r="T4" s="18">
        <v>160.30000000000001</v>
      </c>
      <c r="U4" s="18">
        <v>149</v>
      </c>
      <c r="V4" s="18">
        <v>151.9</v>
      </c>
      <c r="W4" s="18">
        <v>129.80000000000001</v>
      </c>
      <c r="X4" s="18">
        <v>111.9</v>
      </c>
      <c r="Y4" s="18">
        <v>109.2</v>
      </c>
      <c r="Z4" s="19"/>
      <c r="AA4" s="111">
        <f>SUM(B4:Z4)</f>
        <v>1861.2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174.32</v>
      </c>
      <c r="O7" s="117">
        <v>163</v>
      </c>
      <c r="P7" s="117">
        <v>185.23</v>
      </c>
      <c r="Q7" s="117">
        <v>192.82</v>
      </c>
      <c r="R7" s="117">
        <v>186.01</v>
      </c>
      <c r="S7" s="117">
        <v>200</v>
      </c>
      <c r="T7" s="117">
        <v>204.78</v>
      </c>
      <c r="U7" s="117">
        <v>197</v>
      </c>
      <c r="V7" s="117">
        <v>170</v>
      </c>
      <c r="W7" s="117">
        <v>182.99</v>
      </c>
      <c r="X7" s="117">
        <v>157.32</v>
      </c>
      <c r="Y7" s="117">
        <v>146.66</v>
      </c>
      <c r="Z7" s="118"/>
      <c r="AA7" s="119">
        <f>IF(SUM(B7:Z7)&lt;&gt;0,AVERAGEIF(B7:Z7,"&lt;&gt;"""),"")</f>
        <v>180.0108333333333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230.8</v>
      </c>
      <c r="O23" s="133">
        <v>194.1</v>
      </c>
      <c r="P23" s="133">
        <v>144.30000000000001</v>
      </c>
      <c r="Q23" s="133">
        <v>162.9</v>
      </c>
      <c r="R23" s="133">
        <v>147.19999999999999</v>
      </c>
      <c r="S23" s="133">
        <v>169.8</v>
      </c>
      <c r="T23" s="133">
        <v>160.30000000000001</v>
      </c>
      <c r="U23" s="133">
        <v>149</v>
      </c>
      <c r="V23" s="133">
        <v>151.9</v>
      </c>
      <c r="W23" s="133">
        <v>129.80000000000001</v>
      </c>
      <c r="X23" s="133">
        <v>111.9</v>
      </c>
      <c r="Y23" s="133">
        <v>109.2</v>
      </c>
      <c r="Z23" s="131"/>
      <c r="AA23" s="132">
        <f t="shared" si="2"/>
        <v>1861.2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230.8</v>
      </c>
      <c r="O24" s="135">
        <f t="shared" si="3"/>
        <v>194.1</v>
      </c>
      <c r="P24" s="135">
        <f t="shared" si="3"/>
        <v>144.30000000000001</v>
      </c>
      <c r="Q24" s="135">
        <f t="shared" si="3"/>
        <v>162.9</v>
      </c>
      <c r="R24" s="135">
        <f t="shared" si="3"/>
        <v>147.19999999999999</v>
      </c>
      <c r="S24" s="135">
        <f t="shared" si="3"/>
        <v>169.8</v>
      </c>
      <c r="T24" s="135">
        <f t="shared" si="3"/>
        <v>160.30000000000001</v>
      </c>
      <c r="U24" s="135">
        <f t="shared" si="3"/>
        <v>149</v>
      </c>
      <c r="V24" s="135">
        <f t="shared" si="3"/>
        <v>151.9</v>
      </c>
      <c r="W24" s="135">
        <f t="shared" si="3"/>
        <v>129.80000000000001</v>
      </c>
      <c r="X24" s="135">
        <f t="shared" si="3"/>
        <v>111.9</v>
      </c>
      <c r="Y24" s="135">
        <f t="shared" si="3"/>
        <v>109.2</v>
      </c>
      <c r="Z24" s="136" t="str">
        <f t="shared" si="3"/>
        <v/>
      </c>
      <c r="AA24" s="90">
        <f t="shared" si="2"/>
        <v>1861.2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2023-01-13T09:17:56Z</dcterms:created>
  <dcterms:modified xsi:type="dcterms:W3CDTF">2023-01-13T09:17:57Z</dcterms:modified>
</cp:coreProperties>
</file>