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<sst xmlns="http://schemas.openxmlformats.org/spreadsheetml/2006/main" count="117" uniqueCount="53">
  <si>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12/01/2023 11:25:40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</si>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</sst>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212.18099999999998</c:v>
                </c:pt>
                <c:pt idx="13">
                  <c:v>198.41299999999998</c:v>
                </c:pt>
                <c:pt idx="14">
                  <c:v>232.803</c:v>
                </c:pt>
                <c:pt idx="15">
                  <c:v>219.80099999999996</c:v>
                </c:pt>
                <c:pt idx="16">
                  <c:v>219.84200000000001</c:v>
                </c:pt>
                <c:pt idx="17">
                  <c:v>246.28600000000003</c:v>
                </c:pt>
                <c:pt idx="18">
                  <c:v>257.30200000000002</c:v>
                </c:pt>
                <c:pt idx="19">
                  <c:v>226.93</c:v>
                </c:pt>
                <c:pt idx="20">
                  <c:v>244.148</c:v>
                </c:pt>
                <c:pt idx="21">
                  <c:v>252.60900000000001</c:v>
                </c:pt>
                <c:pt idx="22">
                  <c:v>255.75499999999997</c:v>
                </c:pt>
                <c:pt idx="23">
                  <c:v>244.68099999999998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196368"/>
        <c:axId val="334196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220.77800000000002</c:v>
                </c:pt>
                <c:pt idx="13">
                  <c:v>208.20599999999999</c:v>
                </c:pt>
                <c:pt idx="14">
                  <c:v>241.947</c:v>
                </c:pt>
                <c:pt idx="15">
                  <c:v>221.67399999999998</c:v>
                </c:pt>
                <c:pt idx="16">
                  <c:v>220.81199999999998</c:v>
                </c:pt>
                <c:pt idx="17">
                  <c:v>251.29699999999997</c:v>
                </c:pt>
                <c:pt idx="18">
                  <c:v>262.65299999999996</c:v>
                </c:pt>
                <c:pt idx="19">
                  <c:v>228.01</c:v>
                </c:pt>
                <c:pt idx="20">
                  <c:v>247.97300000000001</c:v>
                </c:pt>
                <c:pt idx="21">
                  <c:v>255.66600000000003</c:v>
                </c:pt>
                <c:pt idx="22">
                  <c:v>258.91700000000003</c:v>
                </c:pt>
                <c:pt idx="23">
                  <c:v>258.44499999999999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196368"/>
        <c:axId val="334196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159.74</c:v>
                </c:pt>
                <c:pt idx="13">
                  <c:v>172.16</c:v>
                </c:pt>
                <c:pt idx="14">
                  <c:v>181.1</c:v>
                </c:pt>
                <c:pt idx="15">
                  <c:v>196.23</c:v>
                </c:pt>
                <c:pt idx="16">
                  <c:v>201.08</c:v>
                </c:pt>
                <c:pt idx="17">
                  <c:v>227.89</c:v>
                </c:pt>
                <c:pt idx="18">
                  <c:v>200.15</c:v>
                </c:pt>
                <c:pt idx="19">
                  <c:v>198.8</c:v>
                </c:pt>
                <c:pt idx="20">
                  <c:v>203.75</c:v>
                </c:pt>
                <c:pt idx="21">
                  <c:v>181.28</c:v>
                </c:pt>
                <c:pt idx="22">
                  <c:v>177.94</c:v>
                </c:pt>
                <c:pt idx="23">
                  <c:v>174.1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197544"/>
        <c:axId val="334197152"/>
      </c:lineChart>
      <c:catAx>
        <c:axId val="334196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196760"/>
        <c:crosses val="autoZero"/>
        <c:auto val="1"/>
        <c:lblAlgn val="ctr"/>
        <c:lblOffset val="100"/>
        <c:noMultiLvlLbl val="0"/>
      </c:catAx>
      <c:valAx>
        <c:axId val="33419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196368"/>
        <c:crosses val="autoZero"/>
        <c:crossBetween val="between"/>
      </c:valAx>
      <c:valAx>
        <c:axId val="334197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197544"/>
        <c:crosses val="max"/>
        <c:crossBetween val="between"/>
      </c:valAx>
      <c:catAx>
        <c:axId val="334197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197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220.797</v>
      </c>
      <c r="O4" s="18">
        <v>208.20899999999997</v>
      </c>
      <c r="P4" s="18">
        <v>241.94400000000002</v>
      </c>
      <c r="Q4" s="18">
        <v>221.70799999999997</v>
      </c>
      <c r="R4" s="18">
        <v>220.858</v>
      </c>
      <c r="S4" s="18">
        <v>251.256</v>
      </c>
      <c r="T4" s="18">
        <v>262.62500000000006</v>
      </c>
      <c r="U4" s="18">
        <v>228.017</v>
      </c>
      <c r="V4" s="18">
        <v>248.00700000000001</v>
      </c>
      <c r="W4" s="18">
        <v>255.64100000000002</v>
      </c>
      <c r="X4" s="18">
        <v>258.90499999999992</v>
      </c>
      <c r="Y4" s="18">
        <v>258.41900000000004</v>
      </c>
      <c r="Z4" s="19"/>
      <c r="AA4" s="20">
        <f>SUM(B4:Z4)</f>
        <v>2876.386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159.74</v>
      </c>
      <c r="O7" s="28">
        <v>172.16</v>
      </c>
      <c r="P7" s="28">
        <v>181.1</v>
      </c>
      <c r="Q7" s="28">
        <v>196.23</v>
      </c>
      <c r="R7" s="28">
        <v>201.08</v>
      </c>
      <c r="S7" s="28">
        <v>227.89</v>
      </c>
      <c r="T7" s="28">
        <v>200.15</v>
      </c>
      <c r="U7" s="28">
        <v>198.8</v>
      </c>
      <c r="V7" s="28">
        <v>203.75</v>
      </c>
      <c r="W7" s="28">
        <v>181.28</v>
      </c>
      <c r="X7" s="28">
        <v>177.94</v>
      </c>
      <c r="Y7" s="28">
        <v>174.1</v>
      </c>
      <c r="Z7" s="29"/>
      <c r="AA7" s="30">
        <f>IF(SUM(B7:Z7)&lt;&gt;0,AVERAGEIF(B7:Z7,"&lt;&gt;"""),"")</f>
        <v>189.51833333333332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212.18099999999998</v>
      </c>
      <c r="O14" s="57">
        <v>198.41299999999998</v>
      </c>
      <c r="P14" s="57">
        <v>232.803</v>
      </c>
      <c r="Q14" s="57">
        <v>219.80099999999996</v>
      </c>
      <c r="R14" s="57">
        <v>219.84200000000001</v>
      </c>
      <c r="S14" s="57">
        <v>246.28600000000003</v>
      </c>
      <c r="T14" s="57">
        <v>257.30200000000002</v>
      </c>
      <c r="U14" s="57">
        <v>226.93</v>
      </c>
      <c r="V14" s="57">
        <v>244.148</v>
      </c>
      <c r="W14" s="57">
        <v>252.60900000000001</v>
      </c>
      <c r="X14" s="57">
        <v>255.75499999999997</v>
      </c>
      <c r="Y14" s="57">
        <v>244.68099999999998</v>
      </c>
      <c r="Z14" s="58"/>
      <c r="AA14" s="59">
        <f t="shared" si="0"/>
        <v>2810.7510000000002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212.18099999999998</v>
      </c>
      <c r="O16" s="62">
        <f t="shared" si="1"/>
        <v>198.41299999999998</v>
      </c>
      <c r="P16" s="62">
        <f t="shared" si="1"/>
        <v>232.803</v>
      </c>
      <c r="Q16" s="62">
        <f t="shared" si="1"/>
        <v>219.80099999999996</v>
      </c>
      <c r="R16" s="62">
        <f t="shared" si="1"/>
        <v>219.84200000000001</v>
      </c>
      <c r="S16" s="62">
        <f t="shared" si="1"/>
        <v>246.28600000000003</v>
      </c>
      <c r="T16" s="62">
        <f t="shared" si="1"/>
        <v>257.30200000000002</v>
      </c>
      <c r="U16" s="62">
        <f t="shared" si="1"/>
        <v>226.93</v>
      </c>
      <c r="V16" s="62">
        <f t="shared" si="1"/>
        <v>244.148</v>
      </c>
      <c r="W16" s="62">
        <f t="shared" si="1"/>
        <v>252.60900000000001</v>
      </c>
      <c r="X16" s="62">
        <f t="shared" si="1"/>
        <v>255.75499999999997</v>
      </c>
      <c r="Y16" s="62">
        <f t="shared" si="1"/>
        <v>244.68099999999998</v>
      </c>
      <c r="Z16" s="63" t="str">
        <f t="shared" si="1"/>
        <v/>
      </c>
      <c r="AA16" s="64">
        <f>SUM(AA10:AA15)</f>
        <v>2810.7510000000002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4.6100000000000003</v>
      </c>
      <c r="O20" s="77">
        <v>4.4960000000000004</v>
      </c>
      <c r="P20" s="77">
        <v>4.2859999999999996</v>
      </c>
      <c r="Q20" s="77"/>
      <c r="R20" s="77"/>
      <c r="S20" s="77">
        <v>3.7370000000000001</v>
      </c>
      <c r="T20" s="77">
        <v>3.6480000000000001</v>
      </c>
      <c r="U20" s="77"/>
      <c r="V20" s="77">
        <v>3.3239999999999998</v>
      </c>
      <c r="W20" s="77">
        <v>3.032</v>
      </c>
      <c r="X20" s="77">
        <v>2.9319999999999999</v>
      </c>
      <c r="Y20" s="77">
        <v>2.8879999999999999</v>
      </c>
      <c r="Z20" s="78"/>
      <c r="AA20" s="79">
        <f t="shared" si="2"/>
        <v>32.952999999999996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4.0060000000000002</v>
      </c>
      <c r="O21" s="81">
        <v>5.3</v>
      </c>
      <c r="P21" s="81">
        <v>4.8549999999999995</v>
      </c>
      <c r="Q21" s="81">
        <v>1.907</v>
      </c>
      <c r="R21" s="81">
        <v>1.016</v>
      </c>
      <c r="S21" s="81">
        <v>1.2330000000000001</v>
      </c>
      <c r="T21" s="81">
        <v>1.6749999999999998</v>
      </c>
      <c r="U21" s="81">
        <v>1.087</v>
      </c>
      <c r="V21" s="81">
        <v>0.53499999999999992</v>
      </c>
      <c r="W21" s="81"/>
      <c r="X21" s="81">
        <v>0.21799999999999997</v>
      </c>
      <c r="Y21" s="81">
        <v>10.85</v>
      </c>
      <c r="Z21" s="78"/>
      <c r="AA21" s="79">
        <f t="shared" si="2"/>
        <v>32.682000000000002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8.6159999999999997</v>
      </c>
      <c r="O25" s="88">
        <f t="shared" si="3"/>
        <v>9.7959999999999994</v>
      </c>
      <c r="P25" s="88">
        <f t="shared" si="3"/>
        <v>9.1409999999999982</v>
      </c>
      <c r="Q25" s="88">
        <f t="shared" si="3"/>
        <v>1.907</v>
      </c>
      <c r="R25" s="88">
        <f t="shared" si="3"/>
        <v>1.016</v>
      </c>
      <c r="S25" s="88">
        <f t="shared" si="3"/>
        <v>4.9700000000000006</v>
      </c>
      <c r="T25" s="88">
        <f t="shared" si="3"/>
        <v>5.3230000000000004</v>
      </c>
      <c r="U25" s="88">
        <f t="shared" si="3"/>
        <v>1.087</v>
      </c>
      <c r="V25" s="88">
        <f t="shared" si="3"/>
        <v>3.859</v>
      </c>
      <c r="W25" s="88">
        <f t="shared" si="3"/>
        <v>3.032</v>
      </c>
      <c r="X25" s="88">
        <f t="shared" si="3"/>
        <v>3.15</v>
      </c>
      <c r="Y25" s="88">
        <f t="shared" si="3"/>
        <v>13.738</v>
      </c>
      <c r="Z25" s="89" t="str">
        <f t="shared" si="3"/>
        <v/>
      </c>
      <c r="AA25" s="90">
        <f>SUM(AA19:AA24)</f>
        <v>65.634999999999991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220.797</v>
      </c>
      <c r="O29" s="77">
        <v>208.209</v>
      </c>
      <c r="P29" s="77">
        <v>241.94399999999999</v>
      </c>
      <c r="Q29" s="77">
        <v>221.708</v>
      </c>
      <c r="R29" s="77">
        <v>220.858</v>
      </c>
      <c r="S29" s="77">
        <v>251.256</v>
      </c>
      <c r="T29" s="77">
        <v>262.625</v>
      </c>
      <c r="U29" s="77">
        <v>228.017</v>
      </c>
      <c r="V29" s="77">
        <v>248.00700000000001</v>
      </c>
      <c r="W29" s="77">
        <v>255.64099999999999</v>
      </c>
      <c r="X29" s="77">
        <v>258.90499999999997</v>
      </c>
      <c r="Y29" s="77">
        <v>258.41899999999998</v>
      </c>
      <c r="Z29" s="78"/>
      <c r="AA29" s="79">
        <f>SUM(B29:Z29)</f>
        <v>2876.3859999999995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220.797</v>
      </c>
      <c r="O31" s="62">
        <f t="shared" si="4"/>
        <v>208.209</v>
      </c>
      <c r="P31" s="62">
        <f t="shared" si="4"/>
        <v>241.94399999999999</v>
      </c>
      <c r="Q31" s="62">
        <f t="shared" si="4"/>
        <v>221.708</v>
      </c>
      <c r="R31" s="62">
        <f t="shared" si="4"/>
        <v>220.858</v>
      </c>
      <c r="S31" s="62">
        <f t="shared" si="4"/>
        <v>251.256</v>
      </c>
      <c r="T31" s="62">
        <f t="shared" si="4"/>
        <v>262.625</v>
      </c>
      <c r="U31" s="62">
        <f t="shared" si="4"/>
        <v>228.017</v>
      </c>
      <c r="V31" s="62">
        <f t="shared" si="4"/>
        <v>248.00700000000001</v>
      </c>
      <c r="W31" s="62">
        <f t="shared" si="4"/>
        <v>255.64099999999999</v>
      </c>
      <c r="X31" s="62">
        <f t="shared" si="4"/>
        <v>258.90499999999997</v>
      </c>
      <c r="Y31" s="62">
        <f t="shared" si="4"/>
        <v>258.41899999999998</v>
      </c>
      <c r="Z31" s="63" t="str">
        <f t="shared" si="4"/>
        <v/>
      </c>
      <c r="AA31" s="64">
        <f>SUM(AA28:AA30)</f>
        <v>2876.3859999999995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220.79699999999997</v>
      </c>
      <c r="O51" s="88">
        <f t="shared" si="10"/>
        <v>208.20899999999997</v>
      </c>
      <c r="P51" s="88">
        <f t="shared" si="10"/>
        <v>241.94399999999999</v>
      </c>
      <c r="Q51" s="88">
        <f t="shared" si="10"/>
        <v>221.70799999999997</v>
      </c>
      <c r="R51" s="88">
        <f t="shared" si="10"/>
        <v>220.858</v>
      </c>
      <c r="S51" s="88">
        <f t="shared" si="10"/>
        <v>251.25600000000003</v>
      </c>
      <c r="T51" s="88">
        <f t="shared" si="10"/>
        <v>262.625</v>
      </c>
      <c r="U51" s="88">
        <f t="shared" si="10"/>
        <v>228.017</v>
      </c>
      <c r="V51" s="88">
        <f t="shared" si="10"/>
        <v>248.00700000000001</v>
      </c>
      <c r="W51" s="88">
        <f t="shared" si="10"/>
        <v>255.64100000000002</v>
      </c>
      <c r="X51" s="88">
        <f t="shared" si="10"/>
        <v>258.90499999999997</v>
      </c>
      <c r="Y51" s="88">
        <f t="shared" si="10"/>
        <v>258.41899999999998</v>
      </c>
      <c r="Z51" s="89" t="str">
        <f t="shared" si="10"/>
        <v/>
      </c>
      <c r="AA51" s="104">
        <f>SUM(B51:Z51)</f>
        <v>2876.3859999999995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220.77800000000002</v>
      </c>
      <c r="O4" s="18">
        <v>208.20599999999999</v>
      </c>
      <c r="P4" s="18">
        <v>241.947</v>
      </c>
      <c r="Q4" s="18">
        <v>221.67399999999998</v>
      </c>
      <c r="R4" s="18">
        <v>220.81199999999998</v>
      </c>
      <c r="S4" s="18">
        <v>251.29699999999997</v>
      </c>
      <c r="T4" s="18">
        <v>262.65299999999996</v>
      </c>
      <c r="U4" s="18">
        <v>228.01</v>
      </c>
      <c r="V4" s="18">
        <v>247.97300000000001</v>
      </c>
      <c r="W4" s="18">
        <v>255.66600000000003</v>
      </c>
      <c r="X4" s="18">
        <v>258.91700000000003</v>
      </c>
      <c r="Y4" s="18">
        <v>258.44499999999999</v>
      </c>
      <c r="Z4" s="19"/>
      <c r="AA4" s="20">
        <f>SUM(B4:Z4)</f>
        <v>2876.3780000000002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159.74</v>
      </c>
      <c r="O7" s="28">
        <v>172.16</v>
      </c>
      <c r="P7" s="28">
        <v>181.1</v>
      </c>
      <c r="Q7" s="28">
        <v>196.23</v>
      </c>
      <c r="R7" s="28">
        <v>201.08</v>
      </c>
      <c r="S7" s="28">
        <v>227.89</v>
      </c>
      <c r="T7" s="28">
        <v>200.15</v>
      </c>
      <c r="U7" s="28">
        <v>198.8</v>
      </c>
      <c r="V7" s="28">
        <v>203.75</v>
      </c>
      <c r="W7" s="28">
        <v>181.28</v>
      </c>
      <c r="X7" s="28">
        <v>177.94</v>
      </c>
      <c r="Y7" s="28">
        <v>174.1</v>
      </c>
      <c r="Z7" s="29"/>
      <c r="AA7" s="30">
        <f>IF(SUM(B7:Z7)&lt;&gt;0,AVERAGEIF(B7:Z7,"&lt;&gt;"""),"")</f>
        <v>189.51833333333332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0.59499999999999997</v>
      </c>
      <c r="O20" s="77">
        <v>0.54700000000000004</v>
      </c>
      <c r="P20" s="77">
        <v>0.49399999999999999</v>
      </c>
      <c r="Q20" s="77">
        <v>0.31</v>
      </c>
      <c r="R20" s="77">
        <v>0.23899999999999999</v>
      </c>
      <c r="S20" s="77">
        <v>0.23100000000000001</v>
      </c>
      <c r="T20" s="77">
        <v>0.22500000000000001</v>
      </c>
      <c r="U20" s="77">
        <v>0.217</v>
      </c>
      <c r="V20" s="77">
        <v>0.20799999999999999</v>
      </c>
      <c r="W20" s="77">
        <v>0.20200000000000001</v>
      </c>
      <c r="X20" s="77">
        <v>0.188</v>
      </c>
      <c r="Y20" s="77">
        <v>0.17499999999999999</v>
      </c>
      <c r="Z20" s="78"/>
      <c r="AA20" s="79">
        <f t="shared" si="2"/>
        <v>3.6310000000000002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1.7829999999999999</v>
      </c>
      <c r="O21" s="81">
        <v>0.45900000000000002</v>
      </c>
      <c r="P21" s="81">
        <v>3.3529999999999998</v>
      </c>
      <c r="Q21" s="81">
        <v>6.1639999999999997</v>
      </c>
      <c r="R21" s="81">
        <v>8.472999999999999</v>
      </c>
      <c r="S21" s="81">
        <v>10.366</v>
      </c>
      <c r="T21" s="81">
        <v>8.7279999999999998</v>
      </c>
      <c r="U21" s="81">
        <v>10.393000000000001</v>
      </c>
      <c r="V21" s="81">
        <v>12.665000000000001</v>
      </c>
      <c r="W21" s="81">
        <v>18.164000000000001</v>
      </c>
      <c r="X21" s="81">
        <v>11.728999999999999</v>
      </c>
      <c r="Y21" s="81">
        <v>1.57</v>
      </c>
      <c r="Z21" s="78"/>
      <c r="AA21" s="79">
        <f t="shared" si="2"/>
        <v>93.846999999999994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2.3780000000000001</v>
      </c>
      <c r="O25" s="88">
        <f t="shared" si="3"/>
        <v>1.006</v>
      </c>
      <c r="P25" s="88">
        <f t="shared" si="3"/>
        <v>3.8469999999999995</v>
      </c>
      <c r="Q25" s="88">
        <f t="shared" si="3"/>
        <v>6.4739999999999993</v>
      </c>
      <c r="R25" s="88">
        <f t="shared" si="3"/>
        <v>8.7119999999999997</v>
      </c>
      <c r="S25" s="88">
        <f t="shared" si="3"/>
        <v>10.597</v>
      </c>
      <c r="T25" s="88">
        <f t="shared" si="3"/>
        <v>8.9529999999999994</v>
      </c>
      <c r="U25" s="88">
        <f t="shared" si="3"/>
        <v>10.610000000000001</v>
      </c>
      <c r="V25" s="88">
        <f t="shared" si="3"/>
        <v>12.873000000000001</v>
      </c>
      <c r="W25" s="88">
        <f t="shared" si="3"/>
        <v>18.366000000000003</v>
      </c>
      <c r="X25" s="88">
        <f t="shared" si="3"/>
        <v>11.917</v>
      </c>
      <c r="Y25" s="88">
        <f t="shared" si="3"/>
        <v>1.7450000000000001</v>
      </c>
      <c r="Z25" s="89">
        <f t="shared" si="3"/>
        <v>0</v>
      </c>
      <c r="AA25" s="90">
        <f t="shared" si="3"/>
        <v>97.477999999999994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2.3780000000000001</v>
      </c>
      <c r="O29" s="77">
        <v>1.006</v>
      </c>
      <c r="P29" s="77">
        <v>3.847</v>
      </c>
      <c r="Q29" s="77">
        <v>6.4740000000000002</v>
      </c>
      <c r="R29" s="77">
        <v>8.7119999999999997</v>
      </c>
      <c r="S29" s="77">
        <v>10.597</v>
      </c>
      <c r="T29" s="77">
        <v>8.9529999999999994</v>
      </c>
      <c r="U29" s="77">
        <v>10.61</v>
      </c>
      <c r="V29" s="77">
        <v>12.872999999999999</v>
      </c>
      <c r="W29" s="77">
        <v>18.366</v>
      </c>
      <c r="X29" s="77">
        <v>11.917</v>
      </c>
      <c r="Y29" s="77">
        <v>1.7450000000000001</v>
      </c>
      <c r="Z29" s="78"/>
      <c r="AA29" s="79">
        <f>SUM(B29:Z29)</f>
        <v>97.478000000000009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2.3780000000000001</v>
      </c>
      <c r="O31" s="62">
        <f t="shared" si="4"/>
        <v>1.006</v>
      </c>
      <c r="P31" s="62">
        <f t="shared" si="4"/>
        <v>3.847</v>
      </c>
      <c r="Q31" s="62">
        <f t="shared" si="4"/>
        <v>6.4740000000000002</v>
      </c>
      <c r="R31" s="62">
        <f t="shared" si="4"/>
        <v>8.7119999999999997</v>
      </c>
      <c r="S31" s="62">
        <f t="shared" si="4"/>
        <v>10.597</v>
      </c>
      <c r="T31" s="62">
        <f t="shared" si="4"/>
        <v>8.9529999999999994</v>
      </c>
      <c r="U31" s="62">
        <f t="shared" si="4"/>
        <v>10.61</v>
      </c>
      <c r="V31" s="62">
        <f t="shared" si="4"/>
        <v>12.872999999999999</v>
      </c>
      <c r="W31" s="62">
        <f t="shared" si="4"/>
        <v>18.366</v>
      </c>
      <c r="X31" s="62">
        <f t="shared" si="4"/>
        <v>11.917</v>
      </c>
      <c r="Y31" s="62">
        <f t="shared" si="4"/>
        <v>1.7450000000000001</v>
      </c>
      <c r="Z31" s="63">
        <f t="shared" si="4"/>
        <v>0</v>
      </c>
      <c r="AA31" s="64">
        <f t="shared" si="4"/>
        <v>97.478000000000009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218.4</v>
      </c>
      <c r="O38" s="99">
        <v>207.2</v>
      </c>
      <c r="P38" s="99">
        <v>238.1</v>
      </c>
      <c r="Q38" s="99">
        <v>215.2</v>
      </c>
      <c r="R38" s="99">
        <v>212.1</v>
      </c>
      <c r="S38" s="99">
        <v>240.7</v>
      </c>
      <c r="T38" s="99">
        <v>253.7</v>
      </c>
      <c r="U38" s="99">
        <v>217.4</v>
      </c>
      <c r="V38" s="99">
        <v>235.1</v>
      </c>
      <c r="W38" s="99">
        <v>237.3</v>
      </c>
      <c r="X38" s="99">
        <v>247</v>
      </c>
      <c r="Y38" s="99">
        <v>256.7</v>
      </c>
      <c r="Z38" s="100"/>
      <c r="AA38" s="79">
        <f t="shared" si="5"/>
        <v>2778.9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218.4</v>
      </c>
      <c r="O39" s="88">
        <f t="shared" si="6"/>
        <v>207.2</v>
      </c>
      <c r="P39" s="88">
        <f t="shared" si="6"/>
        <v>238.1</v>
      </c>
      <c r="Q39" s="88">
        <f t="shared" si="6"/>
        <v>215.2</v>
      </c>
      <c r="R39" s="88">
        <f t="shared" si="6"/>
        <v>212.1</v>
      </c>
      <c r="S39" s="88">
        <f t="shared" si="6"/>
        <v>240.7</v>
      </c>
      <c r="T39" s="88">
        <f t="shared" si="6"/>
        <v>253.7</v>
      </c>
      <c r="U39" s="88">
        <f t="shared" si="6"/>
        <v>217.4</v>
      </c>
      <c r="V39" s="88">
        <f t="shared" si="6"/>
        <v>235.1</v>
      </c>
      <c r="W39" s="88">
        <f t="shared" si="6"/>
        <v>237.3</v>
      </c>
      <c r="X39" s="88">
        <f t="shared" si="6"/>
        <v>247</v>
      </c>
      <c r="Y39" s="88">
        <f t="shared" si="6"/>
        <v>256.7</v>
      </c>
      <c r="Z39" s="89">
        <f t="shared" si="6"/>
        <v>0</v>
      </c>
      <c r="AA39" s="90">
        <f t="shared" si="5"/>
        <v>2778.9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218.4</v>
      </c>
      <c r="O46" s="99">
        <v>207.2</v>
      </c>
      <c r="P46" s="99">
        <v>238.1</v>
      </c>
      <c r="Q46" s="99">
        <v>215.2</v>
      </c>
      <c r="R46" s="99">
        <v>212.1</v>
      </c>
      <c r="S46" s="99">
        <v>240.7</v>
      </c>
      <c r="T46" s="99">
        <v>253.7</v>
      </c>
      <c r="U46" s="99">
        <v>217.4</v>
      </c>
      <c r="V46" s="99">
        <v>235.1</v>
      </c>
      <c r="W46" s="99">
        <v>237.3</v>
      </c>
      <c r="X46" s="99">
        <v>247</v>
      </c>
      <c r="Y46" s="99">
        <v>256.7</v>
      </c>
      <c r="Z46" s="100"/>
      <c r="AA46" s="79">
        <f t="shared" si="7"/>
        <v>2778.9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218.4</v>
      </c>
      <c r="O48" s="88">
        <f t="shared" si="8"/>
        <v>207.2</v>
      </c>
      <c r="P48" s="88">
        <f t="shared" si="8"/>
        <v>238.1</v>
      </c>
      <c r="Q48" s="88">
        <f t="shared" si="8"/>
        <v>215.2</v>
      </c>
      <c r="R48" s="88">
        <f t="shared" si="8"/>
        <v>212.1</v>
      </c>
      <c r="S48" s="88">
        <f t="shared" si="8"/>
        <v>240.7</v>
      </c>
      <c r="T48" s="88">
        <f t="shared" si="8"/>
        <v>253.7</v>
      </c>
      <c r="U48" s="88">
        <f t="shared" si="8"/>
        <v>217.4</v>
      </c>
      <c r="V48" s="88">
        <f t="shared" si="8"/>
        <v>235.1</v>
      </c>
      <c r="W48" s="88">
        <f t="shared" si="8"/>
        <v>237.3</v>
      </c>
      <c r="X48" s="88">
        <f t="shared" si="8"/>
        <v>247</v>
      </c>
      <c r="Y48" s="88">
        <f t="shared" si="8"/>
        <v>256.7</v>
      </c>
      <c r="Z48" s="89">
        <f t="shared" si="8"/>
        <v>0</v>
      </c>
      <c r="AA48" s="90">
        <f t="shared" si="7"/>
        <v>2778.9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220.77800000000002</v>
      </c>
      <c r="O51" s="88">
        <f t="shared" si="10"/>
        <v>208.20599999999999</v>
      </c>
      <c r="P51" s="88">
        <f t="shared" si="10"/>
        <v>241.947</v>
      </c>
      <c r="Q51" s="88">
        <f t="shared" si="10"/>
        <v>221.67399999999998</v>
      </c>
      <c r="R51" s="88">
        <f t="shared" si="10"/>
        <v>220.81199999999998</v>
      </c>
      <c r="S51" s="88">
        <f t="shared" si="10"/>
        <v>251.297</v>
      </c>
      <c r="T51" s="88">
        <f t="shared" si="10"/>
        <v>262.65299999999996</v>
      </c>
      <c r="U51" s="88">
        <f t="shared" si="10"/>
        <v>228.01000000000002</v>
      </c>
      <c r="V51" s="88">
        <f t="shared" si="10"/>
        <v>247.97299999999998</v>
      </c>
      <c r="W51" s="88">
        <f t="shared" si="10"/>
        <v>255.66600000000003</v>
      </c>
      <c r="X51" s="88">
        <f t="shared" si="10"/>
        <v>258.91699999999997</v>
      </c>
      <c r="Y51" s="88">
        <f t="shared" si="10"/>
        <v>258.44499999999999</v>
      </c>
      <c r="Z51" s="89">
        <f t="shared" si="10"/>
        <v>0</v>
      </c>
      <c r="AA51" s="104">
        <f>SUM(B51:Z51)</f>
        <v>2876.3780000000002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218.4</v>
      </c>
      <c r="O4" s="18">
        <v>207.2</v>
      </c>
      <c r="P4" s="18">
        <v>238.1</v>
      </c>
      <c r="Q4" s="18">
        <v>215.2</v>
      </c>
      <c r="R4" s="18">
        <v>212.1</v>
      </c>
      <c r="S4" s="18">
        <v>240.7</v>
      </c>
      <c r="T4" s="18">
        <v>253.7</v>
      </c>
      <c r="U4" s="18">
        <v>217.4</v>
      </c>
      <c r="V4" s="18">
        <v>235.1</v>
      </c>
      <c r="W4" s="18">
        <v>237.3</v>
      </c>
      <c r="X4" s="18">
        <v>247</v>
      </c>
      <c r="Y4" s="18">
        <v>256.7</v>
      </c>
      <c r="Z4" s="19"/>
      <c r="AA4" s="111">
        <f>SUM(B4:Z4)</f>
        <v>2778.9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159.74</v>
      </c>
      <c r="O7" s="117">
        <v>172.16</v>
      </c>
      <c r="P7" s="117">
        <v>181.1</v>
      </c>
      <c r="Q7" s="117">
        <v>196.23</v>
      </c>
      <c r="R7" s="117">
        <v>201.08</v>
      </c>
      <c r="S7" s="117">
        <v>227.89</v>
      </c>
      <c r="T7" s="117">
        <v>200.15</v>
      </c>
      <c r="U7" s="117">
        <v>198.8</v>
      </c>
      <c r="V7" s="117">
        <v>203.75</v>
      </c>
      <c r="W7" s="117">
        <v>181.28</v>
      </c>
      <c r="X7" s="117">
        <v>177.94</v>
      </c>
      <c r="Y7" s="117">
        <v>174.1</v>
      </c>
      <c r="Z7" s="118"/>
      <c r="AA7" s="119">
        <f>IF(SUM(B7:Z7)&lt;&gt;0,AVERAGEIF(B7:Z7,"&lt;&gt;"""),"")</f>
        <v>189.51833333333332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218.4</v>
      </c>
      <c r="O23" s="133">
        <v>207.2</v>
      </c>
      <c r="P23" s="133">
        <v>238.1</v>
      </c>
      <c r="Q23" s="133">
        <v>215.2</v>
      </c>
      <c r="R23" s="133">
        <v>212.1</v>
      </c>
      <c r="S23" s="133">
        <v>240.7</v>
      </c>
      <c r="T23" s="133">
        <v>253.7</v>
      </c>
      <c r="U23" s="133">
        <v>217.4</v>
      </c>
      <c r="V23" s="133">
        <v>235.1</v>
      </c>
      <c r="W23" s="133">
        <v>237.3</v>
      </c>
      <c r="X23" s="133">
        <v>247</v>
      </c>
      <c r="Y23" s="133">
        <v>256.7</v>
      </c>
      <c r="Z23" s="131"/>
      <c r="AA23" s="132">
        <f t="shared" si="2"/>
        <v>2778.9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218.4</v>
      </c>
      <c r="O24" s="135">
        <f t="shared" si="3"/>
        <v>207.2</v>
      </c>
      <c r="P24" s="135">
        <f t="shared" si="3"/>
        <v>238.1</v>
      </c>
      <c r="Q24" s="135">
        <f t="shared" si="3"/>
        <v>215.2</v>
      </c>
      <c r="R24" s="135">
        <f t="shared" si="3"/>
        <v>212.1</v>
      </c>
      <c r="S24" s="135">
        <f t="shared" si="3"/>
        <v>240.7</v>
      </c>
      <c r="T24" s="135">
        <f t="shared" si="3"/>
        <v>253.7</v>
      </c>
      <c r="U24" s="135">
        <f t="shared" si="3"/>
        <v>217.4</v>
      </c>
      <c r="V24" s="135">
        <f t="shared" si="3"/>
        <v>235.1</v>
      </c>
      <c r="W24" s="135">
        <f t="shared" si="3"/>
        <v>237.3</v>
      </c>
      <c r="X24" s="135">
        <f t="shared" si="3"/>
        <v>247</v>
      </c>
      <c r="Y24" s="135">
        <f t="shared" si="3"/>
        <v>256.7</v>
      </c>
      <c r="Z24" s="136" t="str">
        <f t="shared" si="3"/>
        <v/>
      </c>
      <c r="AA24" s="90">
        <f t="shared" si="2"/>
        <v>2778.9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2023-01-12T09:25:40Z</dcterms:created>
  <dcterms:modified xsi:type="dcterms:W3CDTF">2023-01-12T09:25:41Z</dcterms:modified>
</cp:coreProperties>
</file>