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<sst xmlns="http://schemas.openxmlformats.org/spreadsheetml/2006/main" count="117" uniqueCount="53">
  <si>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11/01/2023 11:23:11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</si>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</sst>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39.19</c:v>
                </c:pt>
                <c:pt idx="15">
                  <c:v>54.147000000000006</c:v>
                </c:pt>
                <c:pt idx="16">
                  <c:v>100.593</c:v>
                </c:pt>
                <c:pt idx="17">
                  <c:v>30</c:v>
                </c:pt>
                <c:pt idx="18">
                  <c:v>22</c:v>
                </c:pt>
                <c:pt idx="19">
                  <c:v>69.462999999999994</c:v>
                </c:pt>
                <c:pt idx="20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9.1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150.84400000000002</c:v>
                </c:pt>
                <c:pt idx="13">
                  <c:v>144.733</c:v>
                </c:pt>
                <c:pt idx="14">
                  <c:v>93.789000000000001</c:v>
                </c:pt>
                <c:pt idx="15">
                  <c:v>78.697999999999993</c:v>
                </c:pt>
                <c:pt idx="16">
                  <c:v>19.785</c:v>
                </c:pt>
                <c:pt idx="17">
                  <c:v>27.181000000000001</c:v>
                </c:pt>
                <c:pt idx="18">
                  <c:v>28.904</c:v>
                </c:pt>
                <c:pt idx="19">
                  <c:v>23.663</c:v>
                </c:pt>
                <c:pt idx="20">
                  <c:v>20.934000000000001</c:v>
                </c:pt>
                <c:pt idx="21">
                  <c:v>12.532999999999999</c:v>
                </c:pt>
                <c:pt idx="22">
                  <c:v>14.41</c:v>
                </c:pt>
                <c:pt idx="23">
                  <c:v>19.500999999999998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7513536"/>
        <c:axId val="527516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184.661</c:v>
                </c:pt>
                <c:pt idx="13">
                  <c:v>168.767</c:v>
                </c:pt>
                <c:pt idx="14">
                  <c:v>160.143</c:v>
                </c:pt>
                <c:pt idx="15">
                  <c:v>167.33999999999997</c:v>
                </c:pt>
                <c:pt idx="16">
                  <c:v>146.47799999999998</c:v>
                </c:pt>
                <c:pt idx="17">
                  <c:v>108.36000000000001</c:v>
                </c:pt>
                <c:pt idx="18">
                  <c:v>100.35000000000001</c:v>
                </c:pt>
                <c:pt idx="19">
                  <c:v>145.14000000000001</c:v>
                </c:pt>
                <c:pt idx="20">
                  <c:v>158.95099999999999</c:v>
                </c:pt>
                <c:pt idx="21">
                  <c:v>37.863999999999997</c:v>
                </c:pt>
                <c:pt idx="22">
                  <c:v>19.445</c:v>
                </c:pt>
                <c:pt idx="23">
                  <c:v>32.826000000000001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7513536"/>
        <c:axId val="527516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166.71</c:v>
                </c:pt>
                <c:pt idx="13">
                  <c:v>167.33</c:v>
                </c:pt>
                <c:pt idx="14">
                  <c:v>207.7</c:v>
                </c:pt>
                <c:pt idx="15">
                  <c:v>274.49</c:v>
                </c:pt>
                <c:pt idx="16">
                  <c:v>276.26</c:v>
                </c:pt>
                <c:pt idx="17">
                  <c:v>290.18</c:v>
                </c:pt>
                <c:pt idx="18">
                  <c:v>290.7</c:v>
                </c:pt>
                <c:pt idx="19">
                  <c:v>278.94</c:v>
                </c:pt>
                <c:pt idx="20">
                  <c:v>251.29</c:v>
                </c:pt>
                <c:pt idx="21">
                  <c:v>191.67</c:v>
                </c:pt>
                <c:pt idx="22">
                  <c:v>162.9</c:v>
                </c:pt>
                <c:pt idx="23">
                  <c:v>175.7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7516936"/>
        <c:axId val="527516544"/>
      </c:lineChart>
      <c:catAx>
        <c:axId val="527513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7516152"/>
        <c:crosses val="autoZero"/>
        <c:auto val="1"/>
        <c:lblAlgn val="ctr"/>
        <c:lblOffset val="100"/>
        <c:noMultiLvlLbl val="0"/>
      </c:catAx>
      <c:valAx>
        <c:axId val="527516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7513536"/>
        <c:crosses val="autoZero"/>
        <c:crossBetween val="between"/>
      </c:valAx>
      <c:valAx>
        <c:axId val="527516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7516936"/>
        <c:crosses val="max"/>
        <c:crossBetween val="between"/>
      </c:valAx>
      <c:catAx>
        <c:axId val="527516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7516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184.661</v>
      </c>
      <c r="O4" s="18">
        <v>168.76700000000002</v>
      </c>
      <c r="P4" s="18">
        <v>160.143</v>
      </c>
      <c r="Q4" s="18">
        <v>167.34</v>
      </c>
      <c r="R4" s="18">
        <v>146.47799999999998</v>
      </c>
      <c r="S4" s="18">
        <v>108.36000000000001</v>
      </c>
      <c r="T4" s="18">
        <v>100.35000000000001</v>
      </c>
      <c r="U4" s="18">
        <v>145.13999999999999</v>
      </c>
      <c r="V4" s="18">
        <v>158.95099999999999</v>
      </c>
      <c r="W4" s="18">
        <v>37.863999999999997</v>
      </c>
      <c r="X4" s="18">
        <v>19.471999999999998</v>
      </c>
      <c r="Y4" s="18">
        <v>32.812999999999995</v>
      </c>
      <c r="Z4" s="19"/>
      <c r="AA4" s="20">
        <f>SUM(B4:Z4)</f>
        <v>1430.3390000000002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166.71</v>
      </c>
      <c r="O7" s="28">
        <v>167.33</v>
      </c>
      <c r="P7" s="28">
        <v>207.7</v>
      </c>
      <c r="Q7" s="28">
        <v>274.49</v>
      </c>
      <c r="R7" s="28">
        <v>276.26</v>
      </c>
      <c r="S7" s="28">
        <v>290.18</v>
      </c>
      <c r="T7" s="28">
        <v>290.7</v>
      </c>
      <c r="U7" s="28">
        <v>278.94</v>
      </c>
      <c r="V7" s="28">
        <v>251.29</v>
      </c>
      <c r="W7" s="28">
        <v>191.67</v>
      </c>
      <c r="X7" s="28">
        <v>162.9</v>
      </c>
      <c r="Y7" s="28">
        <v>175.7</v>
      </c>
      <c r="Z7" s="29"/>
      <c r="AA7" s="30">
        <f>IF(SUM(B7:Z7)&lt;&gt;0,AVERAGEIF(B7:Z7,"&lt;&gt;"""),"")</f>
        <v>227.82250000000002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39.19</v>
      </c>
      <c r="Q12" s="52">
        <v>54.147000000000006</v>
      </c>
      <c r="R12" s="52">
        <v>100.593</v>
      </c>
      <c r="S12" s="52">
        <v>30</v>
      </c>
      <c r="T12" s="52">
        <v>22</v>
      </c>
      <c r="U12" s="52">
        <v>69.462999999999994</v>
      </c>
      <c r="V12" s="52">
        <v>25</v>
      </c>
      <c r="W12" s="52"/>
      <c r="X12" s="52"/>
      <c r="Y12" s="52"/>
      <c r="Z12" s="53"/>
      <c r="AA12" s="54">
        <f t="shared" si="0"/>
        <v>340.39300000000003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30</v>
      </c>
      <c r="T13" s="52">
        <v>30</v>
      </c>
      <c r="U13" s="52">
        <v>30</v>
      </c>
      <c r="V13" s="52">
        <v>90</v>
      </c>
      <c r="W13" s="52"/>
      <c r="X13" s="52"/>
      <c r="Y13" s="52"/>
      <c r="Z13" s="53"/>
      <c r="AA13" s="54">
        <f t="shared" si="0"/>
        <v>180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150.84400000000002</v>
      </c>
      <c r="O14" s="57">
        <v>144.733</v>
      </c>
      <c r="P14" s="57">
        <v>93.789000000000001</v>
      </c>
      <c r="Q14" s="57">
        <v>78.697999999999993</v>
      </c>
      <c r="R14" s="57">
        <v>19.785</v>
      </c>
      <c r="S14" s="57">
        <v>27.181000000000001</v>
      </c>
      <c r="T14" s="57">
        <v>28.904</v>
      </c>
      <c r="U14" s="57">
        <v>23.663</v>
      </c>
      <c r="V14" s="57">
        <v>20.934000000000001</v>
      </c>
      <c r="W14" s="57">
        <v>12.532999999999999</v>
      </c>
      <c r="X14" s="57">
        <v>14.41</v>
      </c>
      <c r="Y14" s="57">
        <v>19.500999999999998</v>
      </c>
      <c r="Z14" s="58"/>
      <c r="AA14" s="59">
        <f t="shared" si="0"/>
        <v>634.97499999999991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150.84400000000002</v>
      </c>
      <c r="O16" s="62">
        <f t="shared" si="1"/>
        <v>144.733</v>
      </c>
      <c r="P16" s="62">
        <f t="shared" si="1"/>
        <v>132.97899999999998</v>
      </c>
      <c r="Q16" s="62">
        <f t="shared" si="1"/>
        <v>132.845</v>
      </c>
      <c r="R16" s="62">
        <f t="shared" si="1"/>
        <v>120.378</v>
      </c>
      <c r="S16" s="62">
        <f t="shared" si="1"/>
        <v>87.180999999999997</v>
      </c>
      <c r="T16" s="62">
        <f t="shared" si="1"/>
        <v>80.903999999999996</v>
      </c>
      <c r="U16" s="62">
        <f t="shared" si="1"/>
        <v>123.12599999999999</v>
      </c>
      <c r="V16" s="62">
        <f t="shared" si="1"/>
        <v>135.934</v>
      </c>
      <c r="W16" s="62">
        <f t="shared" si="1"/>
        <v>12.532999999999999</v>
      </c>
      <c r="X16" s="62">
        <f t="shared" si="1"/>
        <v>14.41</v>
      </c>
      <c r="Y16" s="62">
        <f t="shared" si="1"/>
        <v>19.500999999999998</v>
      </c>
      <c r="Z16" s="63" t="str">
        <f t="shared" si="1"/>
        <v/>
      </c>
      <c r="AA16" s="64">
        <f>SUM(AA10:AA15)</f>
        <v>1155.3679999999999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4.2640000000000002</v>
      </c>
      <c r="O20" s="77">
        <v>4.0839999999999996</v>
      </c>
      <c r="P20" s="77">
        <v>3.7869999999999999</v>
      </c>
      <c r="Q20" s="77">
        <v>7.0270000000000001</v>
      </c>
      <c r="R20" s="77">
        <v>6.8650000000000002</v>
      </c>
      <c r="S20" s="77">
        <v>6.79</v>
      </c>
      <c r="T20" s="77">
        <v>6.6989999999999998</v>
      </c>
      <c r="U20" s="77">
        <v>6.6539999999999999</v>
      </c>
      <c r="V20" s="77">
        <v>6.4559999999999995</v>
      </c>
      <c r="W20" s="77">
        <v>4.6550000000000002</v>
      </c>
      <c r="X20" s="77"/>
      <c r="Y20" s="77">
        <v>2.552</v>
      </c>
      <c r="Z20" s="78"/>
      <c r="AA20" s="79">
        <f t="shared" si="2"/>
        <v>59.833000000000006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29.553000000000004</v>
      </c>
      <c r="O21" s="81">
        <v>19.95</v>
      </c>
      <c r="P21" s="81">
        <v>23.377000000000002</v>
      </c>
      <c r="Q21" s="81">
        <v>27.468000000000004</v>
      </c>
      <c r="R21" s="81">
        <v>19.235000000000003</v>
      </c>
      <c r="S21" s="81">
        <v>14.388999999999999</v>
      </c>
      <c r="T21" s="81">
        <v>12.747</v>
      </c>
      <c r="U21" s="81">
        <v>15.360000000000001</v>
      </c>
      <c r="V21" s="81">
        <v>16.561</v>
      </c>
      <c r="W21" s="81">
        <v>11.576000000000001</v>
      </c>
      <c r="X21" s="81">
        <v>5.0620000000000003</v>
      </c>
      <c r="Y21" s="81">
        <v>10.759999999999998</v>
      </c>
      <c r="Z21" s="78"/>
      <c r="AA21" s="79">
        <f t="shared" si="2"/>
        <v>206.03800000000001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33.817000000000007</v>
      </c>
      <c r="O25" s="88">
        <f t="shared" si="3"/>
        <v>24.033999999999999</v>
      </c>
      <c r="P25" s="88">
        <f t="shared" si="3"/>
        <v>27.164000000000001</v>
      </c>
      <c r="Q25" s="88">
        <f t="shared" si="3"/>
        <v>34.495000000000005</v>
      </c>
      <c r="R25" s="88">
        <f t="shared" si="3"/>
        <v>26.1</v>
      </c>
      <c r="S25" s="88">
        <f t="shared" si="3"/>
        <v>21.178999999999998</v>
      </c>
      <c r="T25" s="88">
        <f t="shared" si="3"/>
        <v>19.445999999999998</v>
      </c>
      <c r="U25" s="88">
        <f t="shared" si="3"/>
        <v>22.014000000000003</v>
      </c>
      <c r="V25" s="88">
        <f t="shared" si="3"/>
        <v>23.016999999999999</v>
      </c>
      <c r="W25" s="88">
        <f t="shared" si="3"/>
        <v>16.231000000000002</v>
      </c>
      <c r="X25" s="88">
        <f t="shared" si="3"/>
        <v>5.0620000000000003</v>
      </c>
      <c r="Y25" s="88">
        <f t="shared" si="3"/>
        <v>13.311999999999998</v>
      </c>
      <c r="Z25" s="89" t="str">
        <f t="shared" si="3"/>
        <v/>
      </c>
      <c r="AA25" s="90">
        <f>SUM(AA19:AA24)</f>
        <v>265.87100000000004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184.661</v>
      </c>
      <c r="O29" s="77">
        <v>168.767</v>
      </c>
      <c r="P29" s="77">
        <v>160.143</v>
      </c>
      <c r="Q29" s="77">
        <v>167.34</v>
      </c>
      <c r="R29" s="77">
        <v>146.47800000000001</v>
      </c>
      <c r="S29" s="77">
        <v>108.36</v>
      </c>
      <c r="T29" s="77">
        <v>100.35</v>
      </c>
      <c r="U29" s="77">
        <v>145.13999999999999</v>
      </c>
      <c r="V29" s="77">
        <v>158.95099999999999</v>
      </c>
      <c r="W29" s="77">
        <v>28.763999999999999</v>
      </c>
      <c r="X29" s="77">
        <v>19.472000000000001</v>
      </c>
      <c r="Y29" s="77">
        <v>32.813000000000002</v>
      </c>
      <c r="Z29" s="78"/>
      <c r="AA29" s="79">
        <f>SUM(B29:Z29)</f>
        <v>1421.239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184.661</v>
      </c>
      <c r="O31" s="62">
        <f t="shared" si="4"/>
        <v>168.767</v>
      </c>
      <c r="P31" s="62">
        <f t="shared" si="4"/>
        <v>160.143</v>
      </c>
      <c r="Q31" s="62">
        <f t="shared" si="4"/>
        <v>167.34</v>
      </c>
      <c r="R31" s="62">
        <f t="shared" si="4"/>
        <v>146.47800000000001</v>
      </c>
      <c r="S31" s="62">
        <f t="shared" si="4"/>
        <v>108.36</v>
      </c>
      <c r="T31" s="62">
        <f t="shared" si="4"/>
        <v>100.35</v>
      </c>
      <c r="U31" s="62">
        <f t="shared" si="4"/>
        <v>145.13999999999999</v>
      </c>
      <c r="V31" s="62">
        <f t="shared" si="4"/>
        <v>158.95099999999999</v>
      </c>
      <c r="W31" s="62">
        <f t="shared" si="4"/>
        <v>28.763999999999999</v>
      </c>
      <c r="X31" s="62">
        <f t="shared" si="4"/>
        <v>19.472000000000001</v>
      </c>
      <c r="Y31" s="62">
        <f t="shared" si="4"/>
        <v>32.813000000000002</v>
      </c>
      <c r="Z31" s="63" t="str">
        <f t="shared" si="4"/>
        <v/>
      </c>
      <c r="AA31" s="64">
        <f>SUM(AA28:AA30)</f>
        <v>1421.239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9.1</v>
      </c>
      <c r="X38" s="99"/>
      <c r="Y38" s="99"/>
      <c r="Z38" s="100"/>
      <c r="AA38" s="79">
        <f t="shared" si="5"/>
        <v>9.1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9.1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9.1</v>
      </c>
      <c r="X46" s="99"/>
      <c r="Y46" s="99"/>
      <c r="Z46" s="100"/>
      <c r="AA46" s="79">
        <f t="shared" si="7"/>
        <v>9.1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9.1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184.66100000000003</v>
      </c>
      <c r="O51" s="88">
        <f t="shared" si="10"/>
        <v>168.767</v>
      </c>
      <c r="P51" s="88">
        <f t="shared" si="10"/>
        <v>160.14299999999997</v>
      </c>
      <c r="Q51" s="88">
        <f t="shared" si="10"/>
        <v>167.34</v>
      </c>
      <c r="R51" s="88">
        <f t="shared" si="10"/>
        <v>146.47800000000001</v>
      </c>
      <c r="S51" s="88">
        <f t="shared" si="10"/>
        <v>108.36</v>
      </c>
      <c r="T51" s="88">
        <f t="shared" si="10"/>
        <v>100.35</v>
      </c>
      <c r="U51" s="88">
        <f t="shared" si="10"/>
        <v>145.13999999999999</v>
      </c>
      <c r="V51" s="88">
        <f t="shared" si="10"/>
        <v>158.95099999999999</v>
      </c>
      <c r="W51" s="88">
        <f t="shared" si="10"/>
        <v>37.864000000000004</v>
      </c>
      <c r="X51" s="88">
        <f t="shared" si="10"/>
        <v>19.472000000000001</v>
      </c>
      <c r="Y51" s="88">
        <f t="shared" si="10"/>
        <v>32.812999999999995</v>
      </c>
      <c r="Z51" s="89" t="str">
        <f t="shared" si="10"/>
        <v/>
      </c>
      <c r="AA51" s="104">
        <f>SUM(B51:Z51)</f>
        <v>1430.3390000000002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184.661</v>
      </c>
      <c r="O4" s="18">
        <v>168.767</v>
      </c>
      <c r="P4" s="18">
        <v>160.143</v>
      </c>
      <c r="Q4" s="18">
        <v>167.33999999999997</v>
      </c>
      <c r="R4" s="18">
        <v>146.47799999999998</v>
      </c>
      <c r="S4" s="18">
        <v>108.36000000000001</v>
      </c>
      <c r="T4" s="18">
        <v>100.35000000000001</v>
      </c>
      <c r="U4" s="18">
        <v>145.14000000000001</v>
      </c>
      <c r="V4" s="18">
        <v>158.95099999999999</v>
      </c>
      <c r="W4" s="18">
        <v>37.863999999999997</v>
      </c>
      <c r="X4" s="18">
        <v>19.445</v>
      </c>
      <c r="Y4" s="18">
        <v>32.826000000000001</v>
      </c>
      <c r="Z4" s="19"/>
      <c r="AA4" s="20">
        <f>SUM(B4:Z4)</f>
        <v>1430.325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166.71</v>
      </c>
      <c r="O7" s="28">
        <v>167.33</v>
      </c>
      <c r="P7" s="28">
        <v>207.7</v>
      </c>
      <c r="Q7" s="28">
        <v>274.49</v>
      </c>
      <c r="R7" s="28">
        <v>276.26</v>
      </c>
      <c r="S7" s="28">
        <v>290.18</v>
      </c>
      <c r="T7" s="28">
        <v>290.7</v>
      </c>
      <c r="U7" s="28">
        <v>278.94</v>
      </c>
      <c r="V7" s="28">
        <v>251.29</v>
      </c>
      <c r="W7" s="28">
        <v>191.67</v>
      </c>
      <c r="X7" s="28">
        <v>162.9</v>
      </c>
      <c r="Y7" s="28">
        <v>175.7</v>
      </c>
      <c r="Z7" s="29"/>
      <c r="AA7" s="30">
        <f>IF(SUM(B7:Z7)&lt;&gt;0,AVERAGEIF(B7:Z7,"&lt;&gt;"""),"")</f>
        <v>227.82250000000002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137</v>
      </c>
      <c r="O12" s="52">
        <v>122</v>
      </c>
      <c r="P12" s="52">
        <v>158.4</v>
      </c>
      <c r="Q12" s="52">
        <v>165.53899999999999</v>
      </c>
      <c r="R12" s="52">
        <v>141.58000000000001</v>
      </c>
      <c r="S12" s="52">
        <v>100.244</v>
      </c>
      <c r="T12" s="52">
        <v>93.162999999999997</v>
      </c>
      <c r="U12" s="52">
        <v>137.80600000000001</v>
      </c>
      <c r="V12" s="52">
        <v>151.798</v>
      </c>
      <c r="W12" s="52"/>
      <c r="X12" s="52"/>
      <c r="Y12" s="52"/>
      <c r="Z12" s="53"/>
      <c r="AA12" s="54">
        <f t="shared" si="0"/>
        <v>1207.53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137</v>
      </c>
      <c r="O16" s="62">
        <f t="shared" si="1"/>
        <v>122</v>
      </c>
      <c r="P16" s="62">
        <f t="shared" si="1"/>
        <v>158.4</v>
      </c>
      <c r="Q16" s="62">
        <f t="shared" si="1"/>
        <v>165.53899999999999</v>
      </c>
      <c r="R16" s="62">
        <f t="shared" si="1"/>
        <v>141.58000000000001</v>
      </c>
      <c r="S16" s="62">
        <f t="shared" si="1"/>
        <v>100.244</v>
      </c>
      <c r="T16" s="62">
        <f t="shared" si="1"/>
        <v>93.162999999999997</v>
      </c>
      <c r="U16" s="62">
        <f t="shared" si="1"/>
        <v>137.80600000000001</v>
      </c>
      <c r="V16" s="62">
        <f t="shared" si="1"/>
        <v>151.798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1207.53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0.51900000000000002</v>
      </c>
      <c r="O20" s="77">
        <v>0.51500000000000001</v>
      </c>
      <c r="P20" s="77">
        <v>0.51100000000000001</v>
      </c>
      <c r="Q20" s="77">
        <v>0.504</v>
      </c>
      <c r="R20" s="77">
        <v>0.44799999999999995</v>
      </c>
      <c r="S20" s="77">
        <v>0.44299999999999995</v>
      </c>
      <c r="T20" s="77">
        <v>0.43</v>
      </c>
      <c r="U20" s="77">
        <v>0.41</v>
      </c>
      <c r="V20" s="77">
        <v>0.40499999999999997</v>
      </c>
      <c r="W20" s="77">
        <v>0.51800000000000002</v>
      </c>
      <c r="X20" s="77">
        <v>0.89599999999999991</v>
      </c>
      <c r="Y20" s="77">
        <v>0.7589999999999999</v>
      </c>
      <c r="Z20" s="78"/>
      <c r="AA20" s="79">
        <f t="shared" si="2"/>
        <v>6.3580000000000005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47.142000000000003</v>
      </c>
      <c r="O21" s="81">
        <v>46.251999999999995</v>
      </c>
      <c r="P21" s="81">
        <v>1.232</v>
      </c>
      <c r="Q21" s="81">
        <v>1.2969999999999999</v>
      </c>
      <c r="R21" s="81">
        <v>4.45</v>
      </c>
      <c r="S21" s="81">
        <v>7.673</v>
      </c>
      <c r="T21" s="81">
        <v>6.7569999999999997</v>
      </c>
      <c r="U21" s="81">
        <v>6.9240000000000004</v>
      </c>
      <c r="V21" s="81">
        <v>6.7480000000000002</v>
      </c>
      <c r="W21" s="81">
        <v>37.345999999999997</v>
      </c>
      <c r="X21" s="81">
        <v>4.4489999999999998</v>
      </c>
      <c r="Y21" s="81">
        <v>3.7669999999999999</v>
      </c>
      <c r="Z21" s="78"/>
      <c r="AA21" s="79">
        <f t="shared" si="2"/>
        <v>174.03700000000003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47.661000000000001</v>
      </c>
      <c r="O25" s="88">
        <f t="shared" si="3"/>
        <v>46.766999999999996</v>
      </c>
      <c r="P25" s="88">
        <f t="shared" si="3"/>
        <v>1.7429999999999999</v>
      </c>
      <c r="Q25" s="88">
        <f t="shared" si="3"/>
        <v>1.8009999999999999</v>
      </c>
      <c r="R25" s="88">
        <f t="shared" si="3"/>
        <v>4.8979999999999997</v>
      </c>
      <c r="S25" s="88">
        <f t="shared" si="3"/>
        <v>8.1159999999999997</v>
      </c>
      <c r="T25" s="88">
        <f t="shared" si="3"/>
        <v>7.1869999999999994</v>
      </c>
      <c r="U25" s="88">
        <f t="shared" si="3"/>
        <v>7.3340000000000005</v>
      </c>
      <c r="V25" s="88">
        <f t="shared" si="3"/>
        <v>7.1530000000000005</v>
      </c>
      <c r="W25" s="88">
        <f t="shared" si="3"/>
        <v>37.863999999999997</v>
      </c>
      <c r="X25" s="88">
        <f t="shared" si="3"/>
        <v>5.3449999999999998</v>
      </c>
      <c r="Y25" s="88">
        <f t="shared" si="3"/>
        <v>4.5259999999999998</v>
      </c>
      <c r="Z25" s="89">
        <f t="shared" si="3"/>
        <v>0</v>
      </c>
      <c r="AA25" s="90">
        <f t="shared" si="3"/>
        <v>180.39500000000004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184.661</v>
      </c>
      <c r="O29" s="77">
        <v>168.767</v>
      </c>
      <c r="P29" s="77">
        <v>160.143</v>
      </c>
      <c r="Q29" s="77">
        <v>167.34</v>
      </c>
      <c r="R29" s="77">
        <v>146.47800000000001</v>
      </c>
      <c r="S29" s="77">
        <v>108.36</v>
      </c>
      <c r="T29" s="77">
        <v>100.35</v>
      </c>
      <c r="U29" s="77">
        <v>145.13999999999999</v>
      </c>
      <c r="V29" s="77">
        <v>158.95099999999999</v>
      </c>
      <c r="W29" s="77">
        <v>37.863999999999997</v>
      </c>
      <c r="X29" s="77">
        <v>5.3449999999999998</v>
      </c>
      <c r="Y29" s="77">
        <v>4.5259999999999998</v>
      </c>
      <c r="Z29" s="78"/>
      <c r="AA29" s="79">
        <f>SUM(B29:Z29)</f>
        <v>1387.9250000000002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184.661</v>
      </c>
      <c r="O31" s="62">
        <f t="shared" si="4"/>
        <v>168.767</v>
      </c>
      <c r="P31" s="62">
        <f t="shared" si="4"/>
        <v>160.143</v>
      </c>
      <c r="Q31" s="62">
        <f t="shared" si="4"/>
        <v>167.34</v>
      </c>
      <c r="R31" s="62">
        <f t="shared" si="4"/>
        <v>146.47800000000001</v>
      </c>
      <c r="S31" s="62">
        <f t="shared" si="4"/>
        <v>108.36</v>
      </c>
      <c r="T31" s="62">
        <f t="shared" si="4"/>
        <v>100.35</v>
      </c>
      <c r="U31" s="62">
        <f t="shared" si="4"/>
        <v>145.13999999999999</v>
      </c>
      <c r="V31" s="62">
        <f t="shared" si="4"/>
        <v>158.95099999999999</v>
      </c>
      <c r="W31" s="62">
        <f t="shared" si="4"/>
        <v>37.863999999999997</v>
      </c>
      <c r="X31" s="62">
        <f t="shared" si="4"/>
        <v>5.3449999999999998</v>
      </c>
      <c r="Y31" s="62">
        <f t="shared" si="4"/>
        <v>4.5259999999999998</v>
      </c>
      <c r="Z31" s="63">
        <f t="shared" si="4"/>
        <v>0</v>
      </c>
      <c r="AA31" s="64">
        <f t="shared" si="4"/>
        <v>1387.9250000000002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14.1</v>
      </c>
      <c r="Y38" s="99">
        <v>28.3</v>
      </c>
      <c r="Z38" s="100"/>
      <c r="AA38" s="79">
        <f t="shared" si="5"/>
        <v>42.4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14.1</v>
      </c>
      <c r="Y39" s="88">
        <f t="shared" si="6"/>
        <v>28.3</v>
      </c>
      <c r="Z39" s="89">
        <f t="shared" si="6"/>
        <v>0</v>
      </c>
      <c r="AA39" s="90">
        <f t="shared" si="5"/>
        <v>42.4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14.1</v>
      </c>
      <c r="Y46" s="99">
        <v>28.3</v>
      </c>
      <c r="Z46" s="100"/>
      <c r="AA46" s="79">
        <f t="shared" si="7"/>
        <v>42.4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14.1</v>
      </c>
      <c r="Y48" s="88">
        <f t="shared" si="8"/>
        <v>28.3</v>
      </c>
      <c r="Z48" s="89">
        <f t="shared" si="8"/>
        <v>0</v>
      </c>
      <c r="AA48" s="90">
        <f t="shared" si="7"/>
        <v>42.4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184.661</v>
      </c>
      <c r="O51" s="88">
        <f t="shared" si="10"/>
        <v>168.767</v>
      </c>
      <c r="P51" s="88">
        <f t="shared" si="10"/>
        <v>160.143</v>
      </c>
      <c r="Q51" s="88">
        <f t="shared" si="10"/>
        <v>167.33999999999997</v>
      </c>
      <c r="R51" s="88">
        <f t="shared" si="10"/>
        <v>146.47800000000001</v>
      </c>
      <c r="S51" s="88">
        <f t="shared" si="10"/>
        <v>108.36</v>
      </c>
      <c r="T51" s="88">
        <f t="shared" si="10"/>
        <v>100.35</v>
      </c>
      <c r="U51" s="88">
        <f t="shared" si="10"/>
        <v>145.14000000000001</v>
      </c>
      <c r="V51" s="88">
        <f t="shared" si="10"/>
        <v>158.95099999999999</v>
      </c>
      <c r="W51" s="88">
        <f t="shared" si="10"/>
        <v>37.863999999999997</v>
      </c>
      <c r="X51" s="88">
        <f t="shared" si="10"/>
        <v>19.445</v>
      </c>
      <c r="Y51" s="88">
        <f t="shared" si="10"/>
        <v>32.826000000000001</v>
      </c>
      <c r="Z51" s="89">
        <f t="shared" si="10"/>
        <v>0</v>
      </c>
      <c r="AA51" s="104">
        <f>SUM(B51:Z51)</f>
        <v>1430.3250000000003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>
        <v>-9.1</v>
      </c>
      <c r="X4" s="18">
        <v>14.1</v>
      </c>
      <c r="Y4" s="18">
        <v>28.3</v>
      </c>
      <c r="Z4" s="19"/>
      <c r="AA4" s="111">
        <f>SUM(B4:Z4)</f>
        <v>33.299999999999997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166.71</v>
      </c>
      <c r="O7" s="117">
        <v>167.33</v>
      </c>
      <c r="P7" s="117">
        <v>207.7</v>
      </c>
      <c r="Q7" s="117">
        <v>274.49</v>
      </c>
      <c r="R7" s="117">
        <v>276.26</v>
      </c>
      <c r="S7" s="117">
        <v>290.18</v>
      </c>
      <c r="T7" s="117">
        <v>290.7</v>
      </c>
      <c r="U7" s="117">
        <v>278.94</v>
      </c>
      <c r="V7" s="117">
        <v>251.29</v>
      </c>
      <c r="W7" s="117">
        <v>191.67</v>
      </c>
      <c r="X7" s="117">
        <v>162.9</v>
      </c>
      <c r="Y7" s="117">
        <v>175.7</v>
      </c>
      <c r="Z7" s="118"/>
      <c r="AA7" s="119">
        <f>IF(SUM(B7:Z7)&lt;&gt;0,AVERAGEIF(B7:Z7,"&lt;&gt;"""),"")</f>
        <v>227.82250000000002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9.1</v>
      </c>
      <c r="X15" s="133"/>
      <c r="Y15" s="133"/>
      <c r="Z15" s="131"/>
      <c r="AA15" s="132">
        <f t="shared" si="0"/>
        <v>9.1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9.1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14.1</v>
      </c>
      <c r="Y23" s="133">
        <v>28.3</v>
      </c>
      <c r="Z23" s="131"/>
      <c r="AA23" s="132">
        <f t="shared" si="2"/>
        <v>42.4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14.1</v>
      </c>
      <c r="Y24" s="135">
        <f t="shared" si="3"/>
        <v>28.3</v>
      </c>
      <c r="Z24" s="136" t="str">
        <f t="shared" si="3"/>
        <v/>
      </c>
      <c r="AA24" s="90">
        <f t="shared" si="2"/>
        <v>42.4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2023-01-11T09:23:11Z</dcterms:created>
  <dcterms:modified xsi:type="dcterms:W3CDTF">2023-01-11T09:23:12Z</dcterms:modified>
</cp:coreProperties>
</file>