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<sst xmlns="http://schemas.openxmlformats.org/spreadsheetml/2006/main" count="117" uniqueCount="53">
  <si>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10/01/2023 11:19:59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</si>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</sst>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5.9</c:v>
                </c:pt>
                <c:pt idx="20">
                  <c:v>3.2</c:v>
                </c:pt>
                <c:pt idx="21">
                  <c:v>0</c:v>
                </c:pt>
                <c:pt idx="22">
                  <c:v>0</c:v>
                </c:pt>
                <c:pt idx="23">
                  <c:v>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31.094999999999999</c:v>
                </c:pt>
                <c:pt idx="13">
                  <c:v>76.430000000000007</c:v>
                </c:pt>
                <c:pt idx="14">
                  <c:v>63.773999999999994</c:v>
                </c:pt>
                <c:pt idx="15">
                  <c:v>65.772999999999996</c:v>
                </c:pt>
                <c:pt idx="16">
                  <c:v>59.555000000000007</c:v>
                </c:pt>
                <c:pt idx="17">
                  <c:v>38.173000000000002</c:v>
                </c:pt>
                <c:pt idx="18">
                  <c:v>34.505000000000003</c:v>
                </c:pt>
                <c:pt idx="19">
                  <c:v>27.678999999999998</c:v>
                </c:pt>
                <c:pt idx="20">
                  <c:v>20.487000000000002</c:v>
                </c:pt>
                <c:pt idx="21">
                  <c:v>12.132999999999999</c:v>
                </c:pt>
                <c:pt idx="22">
                  <c:v>7.5660000000000007</c:v>
                </c:pt>
                <c:pt idx="23">
                  <c:v>8.2319999999999993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7664240"/>
        <c:axId val="4676646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48.933</c:v>
                </c:pt>
                <c:pt idx="13">
                  <c:v>108.67100000000001</c:v>
                </c:pt>
                <c:pt idx="14">
                  <c:v>74.212000000000003</c:v>
                </c:pt>
                <c:pt idx="15">
                  <c:v>81.819000000000003</c:v>
                </c:pt>
                <c:pt idx="16">
                  <c:v>74.12</c:v>
                </c:pt>
                <c:pt idx="17">
                  <c:v>62.336000000000006</c:v>
                </c:pt>
                <c:pt idx="18">
                  <c:v>63.781000000000006</c:v>
                </c:pt>
                <c:pt idx="19">
                  <c:v>48.140999999999998</c:v>
                </c:pt>
                <c:pt idx="20">
                  <c:v>43.332000000000001</c:v>
                </c:pt>
                <c:pt idx="21">
                  <c:v>43.744</c:v>
                </c:pt>
                <c:pt idx="22">
                  <c:v>34.947000000000003</c:v>
                </c:pt>
                <c:pt idx="23">
                  <c:v>38.140999999999998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7664240"/>
        <c:axId val="4676646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106.19</c:v>
                </c:pt>
                <c:pt idx="13">
                  <c:v>87.08</c:v>
                </c:pt>
                <c:pt idx="14">
                  <c:v>97.48</c:v>
                </c:pt>
                <c:pt idx="15">
                  <c:v>139.54</c:v>
                </c:pt>
                <c:pt idx="16">
                  <c:v>154.6</c:v>
                </c:pt>
                <c:pt idx="17">
                  <c:v>162</c:v>
                </c:pt>
                <c:pt idx="18">
                  <c:v>162</c:v>
                </c:pt>
                <c:pt idx="19">
                  <c:v>174</c:v>
                </c:pt>
                <c:pt idx="20">
                  <c:v>170</c:v>
                </c:pt>
                <c:pt idx="21">
                  <c:v>162</c:v>
                </c:pt>
                <c:pt idx="22">
                  <c:v>152</c:v>
                </c:pt>
                <c:pt idx="23">
                  <c:v>168.5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7665416"/>
        <c:axId val="467665024"/>
      </c:lineChart>
      <c:catAx>
        <c:axId val="467664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7664632"/>
        <c:crosses val="autoZero"/>
        <c:auto val="1"/>
        <c:lblAlgn val="ctr"/>
        <c:lblOffset val="100"/>
        <c:noMultiLvlLbl val="0"/>
      </c:catAx>
      <c:valAx>
        <c:axId val="467664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7664240"/>
        <c:crosses val="autoZero"/>
        <c:crossBetween val="between"/>
      </c:valAx>
      <c:valAx>
        <c:axId val="4676650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7665416"/>
        <c:crosses val="max"/>
        <c:crossBetween val="between"/>
      </c:valAx>
      <c:catAx>
        <c:axId val="4676654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7665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48.933</v>
      </c>
      <c r="O4" s="18">
        <v>108.67099999999999</v>
      </c>
      <c r="P4" s="18">
        <v>74.212000000000003</v>
      </c>
      <c r="Q4" s="18">
        <v>81.787999999999997</v>
      </c>
      <c r="R4" s="18">
        <v>74.143000000000001</v>
      </c>
      <c r="S4" s="18">
        <v>62.296999999999997</v>
      </c>
      <c r="T4" s="18">
        <v>63.795999999999999</v>
      </c>
      <c r="U4" s="18">
        <v>48.177</v>
      </c>
      <c r="V4" s="18">
        <v>43.347999999999999</v>
      </c>
      <c r="W4" s="18">
        <v>43.773000000000003</v>
      </c>
      <c r="X4" s="18">
        <v>34.933999999999997</v>
      </c>
      <c r="Y4" s="18">
        <v>38.140999999999998</v>
      </c>
      <c r="Z4" s="19"/>
      <c r="AA4" s="20">
        <f>SUM(B4:Z4)</f>
        <v>722.21299999999997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106.19</v>
      </c>
      <c r="O7" s="28">
        <v>87.08</v>
      </c>
      <c r="P7" s="28">
        <v>97.48</v>
      </c>
      <c r="Q7" s="28">
        <v>139.54</v>
      </c>
      <c r="R7" s="28">
        <v>154.6</v>
      </c>
      <c r="S7" s="28">
        <v>162</v>
      </c>
      <c r="T7" s="28">
        <v>162</v>
      </c>
      <c r="U7" s="28">
        <v>174</v>
      </c>
      <c r="V7" s="28">
        <v>170</v>
      </c>
      <c r="W7" s="28">
        <v>162</v>
      </c>
      <c r="X7" s="28">
        <v>152</v>
      </c>
      <c r="Y7" s="28">
        <v>168.5</v>
      </c>
      <c r="Z7" s="29"/>
      <c r="AA7" s="30">
        <f>IF(SUM(B7:Z7)&lt;&gt;0,AVERAGEIF(B7:Z7,"&lt;&gt;"""),"")</f>
        <v>144.61583333333331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31.094999999999999</v>
      </c>
      <c r="O14" s="57">
        <v>76.430000000000007</v>
      </c>
      <c r="P14" s="57">
        <v>63.773999999999994</v>
      </c>
      <c r="Q14" s="57">
        <v>65.772999999999996</v>
      </c>
      <c r="R14" s="57">
        <v>59.555000000000007</v>
      </c>
      <c r="S14" s="57">
        <v>38.173000000000002</v>
      </c>
      <c r="T14" s="57">
        <v>34.505000000000003</v>
      </c>
      <c r="U14" s="57">
        <v>27.678999999999998</v>
      </c>
      <c r="V14" s="57">
        <v>20.487000000000002</v>
      </c>
      <c r="W14" s="57">
        <v>12.132999999999999</v>
      </c>
      <c r="X14" s="57">
        <v>7.5660000000000007</v>
      </c>
      <c r="Y14" s="57">
        <v>8.2319999999999993</v>
      </c>
      <c r="Z14" s="58"/>
      <c r="AA14" s="59">
        <f t="shared" si="0"/>
        <v>445.40199999999993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31.094999999999999</v>
      </c>
      <c r="O16" s="62">
        <f t="shared" si="1"/>
        <v>76.430000000000007</v>
      </c>
      <c r="P16" s="62">
        <f t="shared" si="1"/>
        <v>63.773999999999994</v>
      </c>
      <c r="Q16" s="62">
        <f t="shared" si="1"/>
        <v>65.772999999999996</v>
      </c>
      <c r="R16" s="62">
        <f t="shared" si="1"/>
        <v>59.555000000000007</v>
      </c>
      <c r="S16" s="62">
        <f t="shared" si="1"/>
        <v>38.173000000000002</v>
      </c>
      <c r="T16" s="62">
        <f t="shared" si="1"/>
        <v>34.505000000000003</v>
      </c>
      <c r="U16" s="62">
        <f t="shared" si="1"/>
        <v>27.678999999999998</v>
      </c>
      <c r="V16" s="62">
        <f t="shared" si="1"/>
        <v>20.487000000000002</v>
      </c>
      <c r="W16" s="62">
        <f t="shared" si="1"/>
        <v>12.132999999999999</v>
      </c>
      <c r="X16" s="62">
        <f t="shared" si="1"/>
        <v>7.5660000000000007</v>
      </c>
      <c r="Y16" s="62">
        <f t="shared" si="1"/>
        <v>8.2319999999999993</v>
      </c>
      <c r="Z16" s="63" t="str">
        <f t="shared" si="1"/>
        <v/>
      </c>
      <c r="AA16" s="64">
        <f>SUM(AA10:AA15)</f>
        <v>445.40199999999993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17.838000000000001</v>
      </c>
      <c r="O21" s="81">
        <v>32.241</v>
      </c>
      <c r="P21" s="81">
        <v>10.438000000000001</v>
      </c>
      <c r="Q21" s="81">
        <v>16.015000000000001</v>
      </c>
      <c r="R21" s="81">
        <v>14.587999999999999</v>
      </c>
      <c r="S21" s="81">
        <v>24.123999999999999</v>
      </c>
      <c r="T21" s="81">
        <v>29.290999999999997</v>
      </c>
      <c r="U21" s="81">
        <v>14.598000000000001</v>
      </c>
      <c r="V21" s="81">
        <v>19.661000000000001</v>
      </c>
      <c r="W21" s="81">
        <v>31.64</v>
      </c>
      <c r="X21" s="81">
        <v>27.368000000000002</v>
      </c>
      <c r="Y21" s="81">
        <v>22.009</v>
      </c>
      <c r="Z21" s="78"/>
      <c r="AA21" s="79">
        <f t="shared" si="2"/>
        <v>259.81100000000004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17.838000000000001</v>
      </c>
      <c r="O25" s="88">
        <f t="shared" si="3"/>
        <v>32.241</v>
      </c>
      <c r="P25" s="88">
        <f t="shared" si="3"/>
        <v>10.438000000000001</v>
      </c>
      <c r="Q25" s="88">
        <f t="shared" si="3"/>
        <v>16.015000000000001</v>
      </c>
      <c r="R25" s="88">
        <f t="shared" si="3"/>
        <v>14.587999999999999</v>
      </c>
      <c r="S25" s="88">
        <f t="shared" si="3"/>
        <v>24.123999999999999</v>
      </c>
      <c r="T25" s="88">
        <f t="shared" si="3"/>
        <v>29.290999999999997</v>
      </c>
      <c r="U25" s="88">
        <f t="shared" si="3"/>
        <v>14.598000000000001</v>
      </c>
      <c r="V25" s="88">
        <f t="shared" si="3"/>
        <v>19.661000000000001</v>
      </c>
      <c r="W25" s="88">
        <f t="shared" si="3"/>
        <v>31.64</v>
      </c>
      <c r="X25" s="88">
        <f t="shared" si="3"/>
        <v>27.368000000000002</v>
      </c>
      <c r="Y25" s="88">
        <f t="shared" si="3"/>
        <v>22.009</v>
      </c>
      <c r="Z25" s="89" t="str">
        <f t="shared" si="3"/>
        <v/>
      </c>
      <c r="AA25" s="90">
        <f>SUM(AA19:AA24)</f>
        <v>259.81100000000004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48.933</v>
      </c>
      <c r="O29" s="77">
        <v>108.67100000000001</v>
      </c>
      <c r="P29" s="77">
        <v>74.212000000000003</v>
      </c>
      <c r="Q29" s="77">
        <v>81.787999999999997</v>
      </c>
      <c r="R29" s="77">
        <v>74.143000000000001</v>
      </c>
      <c r="S29" s="77">
        <v>62.296999999999997</v>
      </c>
      <c r="T29" s="77">
        <v>63.795999999999999</v>
      </c>
      <c r="U29" s="77">
        <v>42.277000000000001</v>
      </c>
      <c r="V29" s="77">
        <v>40.148000000000003</v>
      </c>
      <c r="W29" s="77">
        <v>43.773000000000003</v>
      </c>
      <c r="X29" s="77">
        <v>34.933999999999997</v>
      </c>
      <c r="Y29" s="77">
        <v>30.241</v>
      </c>
      <c r="Z29" s="78"/>
      <c r="AA29" s="79">
        <f>SUM(B29:Z29)</f>
        <v>705.21300000000019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48.933</v>
      </c>
      <c r="O31" s="62">
        <f t="shared" si="4"/>
        <v>108.67100000000001</v>
      </c>
      <c r="P31" s="62">
        <f t="shared" si="4"/>
        <v>74.212000000000003</v>
      </c>
      <c r="Q31" s="62">
        <f t="shared" si="4"/>
        <v>81.787999999999997</v>
      </c>
      <c r="R31" s="62">
        <f t="shared" si="4"/>
        <v>74.143000000000001</v>
      </c>
      <c r="S31" s="62">
        <f t="shared" si="4"/>
        <v>62.296999999999997</v>
      </c>
      <c r="T31" s="62">
        <f t="shared" si="4"/>
        <v>63.795999999999999</v>
      </c>
      <c r="U31" s="62">
        <f t="shared" si="4"/>
        <v>42.277000000000001</v>
      </c>
      <c r="V31" s="62">
        <f t="shared" si="4"/>
        <v>40.148000000000003</v>
      </c>
      <c r="W31" s="62">
        <f t="shared" si="4"/>
        <v>43.773000000000003</v>
      </c>
      <c r="X31" s="62">
        <f t="shared" si="4"/>
        <v>34.933999999999997</v>
      </c>
      <c r="Y31" s="62">
        <f t="shared" si="4"/>
        <v>30.241</v>
      </c>
      <c r="Z31" s="63" t="str">
        <f t="shared" si="4"/>
        <v/>
      </c>
      <c r="AA31" s="64">
        <f>SUM(AA28:AA30)</f>
        <v>705.21300000000019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5.9</v>
      </c>
      <c r="V38" s="99">
        <v>3.2</v>
      </c>
      <c r="W38" s="99"/>
      <c r="X38" s="99"/>
      <c r="Y38" s="99">
        <v>7.9</v>
      </c>
      <c r="Z38" s="100"/>
      <c r="AA38" s="79">
        <f t="shared" si="5"/>
        <v>17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5.9</v>
      </c>
      <c r="V39" s="88">
        <f t="shared" si="6"/>
        <v>3.2</v>
      </c>
      <c r="W39" s="88">
        <f t="shared" si="6"/>
        <v>0</v>
      </c>
      <c r="X39" s="88">
        <f t="shared" si="6"/>
        <v>0</v>
      </c>
      <c r="Y39" s="88">
        <f t="shared" si="6"/>
        <v>7.9</v>
      </c>
      <c r="Z39" s="89" t="str">
        <f t="shared" si="6"/>
        <v/>
      </c>
      <c r="AA39" s="90">
        <f t="shared" si="5"/>
        <v>17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5.9</v>
      </c>
      <c r="V46" s="99">
        <v>3.2</v>
      </c>
      <c r="W46" s="99"/>
      <c r="X46" s="99"/>
      <c r="Y46" s="99">
        <v>7.9</v>
      </c>
      <c r="Z46" s="100"/>
      <c r="AA46" s="79">
        <f t="shared" si="7"/>
        <v>17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5.9</v>
      </c>
      <c r="V48" s="88">
        <f t="shared" si="8"/>
        <v>3.2</v>
      </c>
      <c r="W48" s="88">
        <f t="shared" si="8"/>
        <v>0</v>
      </c>
      <c r="X48" s="88">
        <f t="shared" si="8"/>
        <v>0</v>
      </c>
      <c r="Y48" s="88">
        <f t="shared" si="8"/>
        <v>7.9</v>
      </c>
      <c r="Z48" s="89" t="str">
        <f t="shared" si="8"/>
        <v/>
      </c>
      <c r="AA48" s="90">
        <f t="shared" si="7"/>
        <v>17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48.933</v>
      </c>
      <c r="O51" s="88">
        <f t="shared" si="10"/>
        <v>108.67100000000001</v>
      </c>
      <c r="P51" s="88">
        <f t="shared" si="10"/>
        <v>74.211999999999989</v>
      </c>
      <c r="Q51" s="88">
        <f t="shared" si="10"/>
        <v>81.787999999999997</v>
      </c>
      <c r="R51" s="88">
        <f t="shared" si="10"/>
        <v>74.143000000000001</v>
      </c>
      <c r="S51" s="88">
        <f t="shared" si="10"/>
        <v>62.296999999999997</v>
      </c>
      <c r="T51" s="88">
        <f t="shared" si="10"/>
        <v>63.795999999999999</v>
      </c>
      <c r="U51" s="88">
        <f t="shared" si="10"/>
        <v>48.177</v>
      </c>
      <c r="V51" s="88">
        <f t="shared" si="10"/>
        <v>43.348000000000006</v>
      </c>
      <c r="W51" s="88">
        <f t="shared" si="10"/>
        <v>43.772999999999996</v>
      </c>
      <c r="X51" s="88">
        <f t="shared" si="10"/>
        <v>34.934000000000005</v>
      </c>
      <c r="Y51" s="88">
        <f t="shared" si="10"/>
        <v>38.140999999999998</v>
      </c>
      <c r="Z51" s="89" t="str">
        <f t="shared" si="10"/>
        <v/>
      </c>
      <c r="AA51" s="104">
        <f>SUM(B51:Z51)</f>
        <v>722.21299999999997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48.933</v>
      </c>
      <c r="O4" s="18">
        <v>108.67100000000001</v>
      </c>
      <c r="P4" s="18">
        <v>74.212000000000003</v>
      </c>
      <c r="Q4" s="18">
        <v>81.819000000000003</v>
      </c>
      <c r="R4" s="18">
        <v>74.12</v>
      </c>
      <c r="S4" s="18">
        <v>62.336000000000006</v>
      </c>
      <c r="T4" s="18">
        <v>63.781000000000006</v>
      </c>
      <c r="U4" s="18">
        <v>48.140999999999998</v>
      </c>
      <c r="V4" s="18">
        <v>43.332000000000001</v>
      </c>
      <c r="W4" s="18">
        <v>43.744</v>
      </c>
      <c r="X4" s="18">
        <v>34.947000000000003</v>
      </c>
      <c r="Y4" s="18">
        <v>38.140999999999998</v>
      </c>
      <c r="Z4" s="19"/>
      <c r="AA4" s="20">
        <f>SUM(B4:Z4)</f>
        <v>722.17700000000002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106.19</v>
      </c>
      <c r="O7" s="28">
        <v>87.08</v>
      </c>
      <c r="P7" s="28">
        <v>97.48</v>
      </c>
      <c r="Q7" s="28">
        <v>139.54</v>
      </c>
      <c r="R7" s="28">
        <v>154.6</v>
      </c>
      <c r="S7" s="28">
        <v>162</v>
      </c>
      <c r="T7" s="28">
        <v>162</v>
      </c>
      <c r="U7" s="28">
        <v>174</v>
      </c>
      <c r="V7" s="28">
        <v>170</v>
      </c>
      <c r="W7" s="28">
        <v>162</v>
      </c>
      <c r="X7" s="28">
        <v>152</v>
      </c>
      <c r="Y7" s="28">
        <v>168.5</v>
      </c>
      <c r="Z7" s="29"/>
      <c r="AA7" s="30">
        <f>IF(SUM(B7:Z7)&lt;&gt;0,AVERAGEIF(B7:Z7,"&lt;&gt;"""),"")</f>
        <v>144.61583333333331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15.876999999999999</v>
      </c>
      <c r="O12" s="52">
        <v>20</v>
      </c>
      <c r="P12" s="52">
        <v>20</v>
      </c>
      <c r="Q12" s="52"/>
      <c r="R12" s="52"/>
      <c r="S12" s="52"/>
      <c r="T12" s="52"/>
      <c r="U12" s="52">
        <v>20</v>
      </c>
      <c r="V12" s="52">
        <v>20</v>
      </c>
      <c r="W12" s="52"/>
      <c r="X12" s="52"/>
      <c r="Y12" s="52">
        <v>20</v>
      </c>
      <c r="Z12" s="53"/>
      <c r="AA12" s="54">
        <f t="shared" si="0"/>
        <v>115.877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61.192</v>
      </c>
      <c r="P14" s="57">
        <v>21.809000000000001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83.001000000000005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15.876999999999999</v>
      </c>
      <c r="O16" s="62">
        <f t="shared" si="1"/>
        <v>81.192000000000007</v>
      </c>
      <c r="P16" s="62">
        <f t="shared" si="1"/>
        <v>41.808999999999997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20</v>
      </c>
      <c r="V16" s="62">
        <f t="shared" si="1"/>
        <v>20</v>
      </c>
      <c r="W16" s="62">
        <f t="shared" si="1"/>
        <v>0</v>
      </c>
      <c r="X16" s="62">
        <f t="shared" si="1"/>
        <v>0</v>
      </c>
      <c r="Y16" s="62">
        <f t="shared" si="1"/>
        <v>20</v>
      </c>
      <c r="Z16" s="63" t="str">
        <f t="shared" si="1"/>
        <v/>
      </c>
      <c r="AA16" s="64">
        <f>SUM(AA10:AA15)</f>
        <v>198.87799999999999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18.68</v>
      </c>
      <c r="O20" s="77">
        <v>18.274999999999999</v>
      </c>
      <c r="P20" s="77">
        <v>17.103000000000002</v>
      </c>
      <c r="Q20" s="77">
        <v>15.894</v>
      </c>
      <c r="R20" s="77">
        <v>15.367000000000001</v>
      </c>
      <c r="S20" s="77">
        <v>15.065999999999999</v>
      </c>
      <c r="T20" s="77">
        <v>14.864000000000001</v>
      </c>
      <c r="U20" s="77">
        <v>14.396000000000001</v>
      </c>
      <c r="V20" s="77">
        <v>13.954000000000001</v>
      </c>
      <c r="W20" s="77">
        <v>13.222000000000001</v>
      </c>
      <c r="X20" s="77">
        <v>12.815000000000001</v>
      </c>
      <c r="Y20" s="77">
        <v>18.140999999999998</v>
      </c>
      <c r="Z20" s="78"/>
      <c r="AA20" s="79">
        <f t="shared" si="2"/>
        <v>187.77700000000002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14.375999999999999</v>
      </c>
      <c r="O21" s="81">
        <v>9.2040000000000006</v>
      </c>
      <c r="P21" s="81">
        <v>15.3</v>
      </c>
      <c r="Q21" s="81">
        <v>17.725000000000001</v>
      </c>
      <c r="R21" s="81">
        <v>18.952999999999999</v>
      </c>
      <c r="S21" s="81">
        <v>20.170000000000002</v>
      </c>
      <c r="T21" s="81">
        <v>16.716999999999999</v>
      </c>
      <c r="U21" s="81">
        <v>13.744999999999999</v>
      </c>
      <c r="V21" s="81">
        <v>9.3780000000000001</v>
      </c>
      <c r="W21" s="81">
        <v>10.222</v>
      </c>
      <c r="X21" s="81">
        <v>10.932</v>
      </c>
      <c r="Y21" s="81"/>
      <c r="Z21" s="78"/>
      <c r="AA21" s="79">
        <f t="shared" si="2"/>
        <v>156.72199999999998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33.055999999999997</v>
      </c>
      <c r="O25" s="88">
        <f t="shared" si="3"/>
        <v>27.478999999999999</v>
      </c>
      <c r="P25" s="88">
        <f t="shared" si="3"/>
        <v>32.403000000000006</v>
      </c>
      <c r="Q25" s="88">
        <f t="shared" si="3"/>
        <v>33.619</v>
      </c>
      <c r="R25" s="88">
        <f t="shared" si="3"/>
        <v>34.32</v>
      </c>
      <c r="S25" s="88">
        <f t="shared" si="3"/>
        <v>35.236000000000004</v>
      </c>
      <c r="T25" s="88">
        <f t="shared" si="3"/>
        <v>31.581</v>
      </c>
      <c r="U25" s="88">
        <f t="shared" si="3"/>
        <v>28.140999999999998</v>
      </c>
      <c r="V25" s="88">
        <f t="shared" si="3"/>
        <v>23.332000000000001</v>
      </c>
      <c r="W25" s="88">
        <f t="shared" si="3"/>
        <v>23.444000000000003</v>
      </c>
      <c r="X25" s="88">
        <f t="shared" si="3"/>
        <v>23.747</v>
      </c>
      <c r="Y25" s="88">
        <f t="shared" si="3"/>
        <v>18.140999999999998</v>
      </c>
      <c r="Z25" s="89">
        <f t="shared" si="3"/>
        <v>0</v>
      </c>
      <c r="AA25" s="90">
        <f t="shared" si="3"/>
        <v>344.49900000000002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48.933</v>
      </c>
      <c r="O29" s="77">
        <v>108.67100000000001</v>
      </c>
      <c r="P29" s="77">
        <v>74.212000000000003</v>
      </c>
      <c r="Q29" s="77">
        <v>33.619</v>
      </c>
      <c r="R29" s="77">
        <v>34.32</v>
      </c>
      <c r="S29" s="77">
        <v>35.235999999999997</v>
      </c>
      <c r="T29" s="77">
        <v>31.581</v>
      </c>
      <c r="U29" s="77">
        <v>48.140999999999998</v>
      </c>
      <c r="V29" s="77">
        <v>43.332000000000001</v>
      </c>
      <c r="W29" s="77">
        <v>23.443999999999999</v>
      </c>
      <c r="X29" s="77">
        <v>23.747</v>
      </c>
      <c r="Y29" s="77">
        <v>38.140999999999998</v>
      </c>
      <c r="Z29" s="78"/>
      <c r="AA29" s="79">
        <f>SUM(B29:Z29)</f>
        <v>543.37700000000007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48.933</v>
      </c>
      <c r="O31" s="62">
        <f t="shared" si="4"/>
        <v>108.67100000000001</v>
      </c>
      <c r="P31" s="62">
        <f t="shared" si="4"/>
        <v>74.212000000000003</v>
      </c>
      <c r="Q31" s="62">
        <f t="shared" si="4"/>
        <v>33.619</v>
      </c>
      <c r="R31" s="62">
        <f t="shared" si="4"/>
        <v>34.32</v>
      </c>
      <c r="S31" s="62">
        <f t="shared" si="4"/>
        <v>35.235999999999997</v>
      </c>
      <c r="T31" s="62">
        <f t="shared" si="4"/>
        <v>31.581</v>
      </c>
      <c r="U31" s="62">
        <f t="shared" si="4"/>
        <v>48.140999999999998</v>
      </c>
      <c r="V31" s="62">
        <f t="shared" si="4"/>
        <v>43.332000000000001</v>
      </c>
      <c r="W31" s="62">
        <f t="shared" si="4"/>
        <v>23.443999999999999</v>
      </c>
      <c r="X31" s="62">
        <f t="shared" si="4"/>
        <v>23.747</v>
      </c>
      <c r="Y31" s="62">
        <f t="shared" si="4"/>
        <v>38.140999999999998</v>
      </c>
      <c r="Z31" s="63">
        <f t="shared" si="4"/>
        <v>0</v>
      </c>
      <c r="AA31" s="64">
        <f t="shared" si="4"/>
        <v>543.37700000000007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48.2</v>
      </c>
      <c r="R38" s="99">
        <v>39.799999999999997</v>
      </c>
      <c r="S38" s="99">
        <v>27.1</v>
      </c>
      <c r="T38" s="99">
        <v>32.200000000000003</v>
      </c>
      <c r="U38" s="99"/>
      <c r="V38" s="99"/>
      <c r="W38" s="99">
        <v>20.3</v>
      </c>
      <c r="X38" s="99">
        <v>11.2</v>
      </c>
      <c r="Y38" s="99"/>
      <c r="Z38" s="100"/>
      <c r="AA38" s="79">
        <f t="shared" si="5"/>
        <v>178.8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48.2</v>
      </c>
      <c r="R39" s="88">
        <f t="shared" si="6"/>
        <v>39.799999999999997</v>
      </c>
      <c r="S39" s="88">
        <f t="shared" si="6"/>
        <v>27.1</v>
      </c>
      <c r="T39" s="88">
        <f t="shared" si="6"/>
        <v>32.200000000000003</v>
      </c>
      <c r="U39" s="88">
        <f t="shared" si="6"/>
        <v>0</v>
      </c>
      <c r="V39" s="88">
        <f t="shared" si="6"/>
        <v>0</v>
      </c>
      <c r="W39" s="88">
        <f t="shared" si="6"/>
        <v>20.3</v>
      </c>
      <c r="X39" s="88">
        <f t="shared" si="6"/>
        <v>11.2</v>
      </c>
      <c r="Y39" s="88">
        <f t="shared" si="6"/>
        <v>0</v>
      </c>
      <c r="Z39" s="89">
        <f t="shared" si="6"/>
        <v>0</v>
      </c>
      <c r="AA39" s="90">
        <f t="shared" si="5"/>
        <v>178.8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48.2</v>
      </c>
      <c r="R46" s="99">
        <v>39.799999999999997</v>
      </c>
      <c r="S46" s="99">
        <v>27.1</v>
      </c>
      <c r="T46" s="99">
        <v>32.200000000000003</v>
      </c>
      <c r="U46" s="99"/>
      <c r="V46" s="99"/>
      <c r="W46" s="99">
        <v>20.3</v>
      </c>
      <c r="X46" s="99">
        <v>11.2</v>
      </c>
      <c r="Y46" s="99"/>
      <c r="Z46" s="100"/>
      <c r="AA46" s="79">
        <f t="shared" si="7"/>
        <v>178.8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48.2</v>
      </c>
      <c r="R48" s="88">
        <f t="shared" si="8"/>
        <v>39.799999999999997</v>
      </c>
      <c r="S48" s="88">
        <f t="shared" si="8"/>
        <v>27.1</v>
      </c>
      <c r="T48" s="88">
        <f t="shared" si="8"/>
        <v>32.200000000000003</v>
      </c>
      <c r="U48" s="88">
        <f t="shared" si="8"/>
        <v>0</v>
      </c>
      <c r="V48" s="88">
        <f t="shared" si="8"/>
        <v>0</v>
      </c>
      <c r="W48" s="88">
        <f t="shared" si="8"/>
        <v>20.3</v>
      </c>
      <c r="X48" s="88">
        <f t="shared" si="8"/>
        <v>11.2</v>
      </c>
      <c r="Y48" s="88">
        <f t="shared" si="8"/>
        <v>0</v>
      </c>
      <c r="Z48" s="89">
        <f t="shared" si="8"/>
        <v>0</v>
      </c>
      <c r="AA48" s="90">
        <f t="shared" si="7"/>
        <v>178.8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48.932999999999993</v>
      </c>
      <c r="O51" s="88">
        <f t="shared" si="10"/>
        <v>108.67100000000001</v>
      </c>
      <c r="P51" s="88">
        <f t="shared" si="10"/>
        <v>74.212000000000003</v>
      </c>
      <c r="Q51" s="88">
        <f t="shared" si="10"/>
        <v>81.819000000000003</v>
      </c>
      <c r="R51" s="88">
        <f t="shared" si="10"/>
        <v>74.12</v>
      </c>
      <c r="S51" s="88">
        <f t="shared" si="10"/>
        <v>62.336000000000006</v>
      </c>
      <c r="T51" s="88">
        <f t="shared" si="10"/>
        <v>63.781000000000006</v>
      </c>
      <c r="U51" s="88">
        <f t="shared" si="10"/>
        <v>48.140999999999998</v>
      </c>
      <c r="V51" s="88">
        <f t="shared" si="10"/>
        <v>43.332000000000001</v>
      </c>
      <c r="W51" s="88">
        <f t="shared" si="10"/>
        <v>43.744</v>
      </c>
      <c r="X51" s="88">
        <f t="shared" si="10"/>
        <v>34.947000000000003</v>
      </c>
      <c r="Y51" s="88">
        <f t="shared" si="10"/>
        <v>38.140999999999998</v>
      </c>
      <c r="Z51" s="89">
        <f t="shared" si="10"/>
        <v>0</v>
      </c>
      <c r="AA51" s="104">
        <f>SUM(B51:Z51)</f>
        <v>722.17700000000002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44936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48.2</v>
      </c>
      <c r="R4" s="18">
        <v>39.799999999999997</v>
      </c>
      <c r="S4" s="18">
        <v>27.1</v>
      </c>
      <c r="T4" s="18">
        <v>32.200000000000003</v>
      </c>
      <c r="U4" s="18">
        <v>-5.9</v>
      </c>
      <c r="V4" s="18">
        <v>-3.2</v>
      </c>
      <c r="W4" s="18">
        <v>20.3</v>
      </c>
      <c r="X4" s="18">
        <v>11.2</v>
      </c>
      <c r="Y4" s="18">
        <v>-7.9</v>
      </c>
      <c r="Z4" s="19"/>
      <c r="AA4" s="111">
        <f>SUM(B4:Z4)</f>
        <v>161.80000000000001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106.19</v>
      </c>
      <c r="O7" s="117">
        <v>87.08</v>
      </c>
      <c r="P7" s="117">
        <v>97.48</v>
      </c>
      <c r="Q7" s="117">
        <v>139.54</v>
      </c>
      <c r="R7" s="117">
        <v>154.6</v>
      </c>
      <c r="S7" s="117">
        <v>162</v>
      </c>
      <c r="T7" s="117">
        <v>162</v>
      </c>
      <c r="U7" s="117">
        <v>174</v>
      </c>
      <c r="V7" s="117">
        <v>170</v>
      </c>
      <c r="W7" s="117">
        <v>162</v>
      </c>
      <c r="X7" s="117">
        <v>152</v>
      </c>
      <c r="Y7" s="117">
        <v>168.5</v>
      </c>
      <c r="Z7" s="118"/>
      <c r="AA7" s="119">
        <f>IF(SUM(B7:Z7)&lt;&gt;0,AVERAGEIF(B7:Z7,"&lt;&gt;"""),"")</f>
        <v>144.61583333333331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5.9</v>
      </c>
      <c r="V15" s="133">
        <v>3.2</v>
      </c>
      <c r="W15" s="133"/>
      <c r="X15" s="133"/>
      <c r="Y15" s="133">
        <v>7.9</v>
      </c>
      <c r="Z15" s="131"/>
      <c r="AA15" s="132">
        <f t="shared" si="0"/>
        <v>17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5.9</v>
      </c>
      <c r="V16" s="135">
        <f t="shared" si="1"/>
        <v>3.2</v>
      </c>
      <c r="W16" s="135">
        <f t="shared" si="1"/>
        <v>0</v>
      </c>
      <c r="X16" s="135">
        <f t="shared" si="1"/>
        <v>0</v>
      </c>
      <c r="Y16" s="135">
        <f t="shared" si="1"/>
        <v>7.9</v>
      </c>
      <c r="Z16" s="136" t="str">
        <f t="shared" si="1"/>
        <v/>
      </c>
      <c r="AA16" s="90">
        <f t="shared" si="0"/>
        <v>17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48.2</v>
      </c>
      <c r="R23" s="133">
        <v>39.799999999999997</v>
      </c>
      <c r="S23" s="133">
        <v>27.1</v>
      </c>
      <c r="T23" s="133">
        <v>32.200000000000003</v>
      </c>
      <c r="U23" s="133"/>
      <c r="V23" s="133"/>
      <c r="W23" s="133">
        <v>20.3</v>
      </c>
      <c r="X23" s="133">
        <v>11.2</v>
      </c>
      <c r="Y23" s="133"/>
      <c r="Z23" s="131"/>
      <c r="AA23" s="132">
        <f t="shared" si="2"/>
        <v>178.8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48.2</v>
      </c>
      <c r="R24" s="135">
        <f t="shared" si="3"/>
        <v>39.799999999999997</v>
      </c>
      <c r="S24" s="135">
        <f t="shared" si="3"/>
        <v>27.1</v>
      </c>
      <c r="T24" s="135">
        <f t="shared" si="3"/>
        <v>32.200000000000003</v>
      </c>
      <c r="U24" s="135">
        <f t="shared" si="3"/>
        <v>0</v>
      </c>
      <c r="V24" s="135">
        <f t="shared" si="3"/>
        <v>0</v>
      </c>
      <c r="W24" s="135">
        <f t="shared" si="3"/>
        <v>20.3</v>
      </c>
      <c r="X24" s="135">
        <f t="shared" si="3"/>
        <v>11.2</v>
      </c>
      <c r="Y24" s="135">
        <f t="shared" si="3"/>
        <v>0</v>
      </c>
      <c r="Z24" s="136" t="str">
        <f t="shared" si="3"/>
        <v/>
      </c>
      <c r="AA24" s="90">
        <f t="shared" si="2"/>
        <v>178.8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2023-01-10T09:19:59Z</dcterms:created>
  <dcterms:modified xsi:type="dcterms:W3CDTF">2023-01-10T09:19:59Z</dcterms:modified>
</cp:coreProperties>
</file>