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<sst xmlns="http://schemas.openxmlformats.org/spreadsheetml/2006/main" count="117" uniqueCount="53">
  <si>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09/01/2023 11:40:54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</si>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</sst>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164.744</c:v>
                </c:pt>
                <c:pt idx="13">
                  <c:v>147.36499999999998</c:v>
                </c:pt>
                <c:pt idx="14">
                  <c:v>99.913000000000011</c:v>
                </c:pt>
                <c:pt idx="15">
                  <c:v>63.097000000000001</c:v>
                </c:pt>
                <c:pt idx="16">
                  <c:v>47.756999999999998</c:v>
                </c:pt>
                <c:pt idx="17">
                  <c:v>42.697999999999993</c:v>
                </c:pt>
                <c:pt idx="18">
                  <c:v>49.308</c:v>
                </c:pt>
                <c:pt idx="19">
                  <c:v>42.421999999999997</c:v>
                </c:pt>
                <c:pt idx="20">
                  <c:v>16.716999999999999</c:v>
                </c:pt>
                <c:pt idx="21">
                  <c:v>31.823000000000004</c:v>
                </c:pt>
                <c:pt idx="22">
                  <c:v>58.754999999999995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60</c:v>
                </c:pt>
                <c:pt idx="18">
                  <c:v>60</c:v>
                </c:pt>
                <c:pt idx="19">
                  <c:v>60</c:v>
                </c:pt>
                <c:pt idx="20">
                  <c:v>31.061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1226904"/>
        <c:axId val="4212272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192.61999999999998</c:v>
                </c:pt>
                <c:pt idx="13">
                  <c:v>176.74099999999999</c:v>
                </c:pt>
                <c:pt idx="14">
                  <c:v>131.09399999999999</c:v>
                </c:pt>
                <c:pt idx="15">
                  <c:v>94.043999999999997</c:v>
                </c:pt>
                <c:pt idx="16">
                  <c:v>73.476000000000013</c:v>
                </c:pt>
                <c:pt idx="17">
                  <c:v>128.20500000000001</c:v>
                </c:pt>
                <c:pt idx="18">
                  <c:v>138.71699999999998</c:v>
                </c:pt>
                <c:pt idx="19">
                  <c:v>131.523</c:v>
                </c:pt>
                <c:pt idx="20">
                  <c:v>75.595999999999989</c:v>
                </c:pt>
                <c:pt idx="21">
                  <c:v>54.107999999999997</c:v>
                </c:pt>
                <c:pt idx="22">
                  <c:v>79.905000000000001</c:v>
                </c:pt>
                <c:pt idx="23">
                  <c:v>51.558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226904"/>
        <c:axId val="4212272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183.06</c:v>
                </c:pt>
                <c:pt idx="13">
                  <c:v>171.77</c:v>
                </c:pt>
                <c:pt idx="14">
                  <c:v>189.05</c:v>
                </c:pt>
                <c:pt idx="15">
                  <c:v>189.05</c:v>
                </c:pt>
                <c:pt idx="16">
                  <c:v>189.36</c:v>
                </c:pt>
                <c:pt idx="17">
                  <c:v>186</c:v>
                </c:pt>
                <c:pt idx="18">
                  <c:v>177.8</c:v>
                </c:pt>
                <c:pt idx="19">
                  <c:v>170</c:v>
                </c:pt>
                <c:pt idx="20">
                  <c:v>140</c:v>
                </c:pt>
                <c:pt idx="21">
                  <c:v>134.63</c:v>
                </c:pt>
                <c:pt idx="22">
                  <c:v>123.74</c:v>
                </c:pt>
                <c:pt idx="23">
                  <c:v>30.45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228080"/>
        <c:axId val="421227688"/>
      </c:lineChart>
      <c:catAx>
        <c:axId val="421226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227296"/>
        <c:crosses val="autoZero"/>
        <c:auto val="1"/>
        <c:lblAlgn val="ctr"/>
        <c:lblOffset val="100"/>
        <c:noMultiLvlLbl val="0"/>
      </c:catAx>
      <c:valAx>
        <c:axId val="421227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226904"/>
        <c:crosses val="autoZero"/>
        <c:crossBetween val="between"/>
      </c:valAx>
      <c:valAx>
        <c:axId val="421227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228080"/>
        <c:crosses val="max"/>
        <c:crossBetween val="between"/>
      </c:valAx>
      <c:catAx>
        <c:axId val="421228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1227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192.625</v>
      </c>
      <c r="O4" s="18">
        <v>176.77899999999997</v>
      </c>
      <c r="P4" s="18">
        <v>131.06200000000001</v>
      </c>
      <c r="Q4" s="18">
        <v>94.013000000000005</v>
      </c>
      <c r="R4" s="18">
        <v>73.501999999999995</v>
      </c>
      <c r="S4" s="18">
        <v>128.16199999999998</v>
      </c>
      <c r="T4" s="18">
        <v>138.73599999999999</v>
      </c>
      <c r="U4" s="18">
        <v>131.48099999999999</v>
      </c>
      <c r="V4" s="18">
        <v>75.564999999999998</v>
      </c>
      <c r="W4" s="18">
        <v>54.108000000000004</v>
      </c>
      <c r="X4" s="18">
        <v>79.92</v>
      </c>
      <c r="Y4" s="18">
        <v>51.599000000000004</v>
      </c>
      <c r="Z4" s="19"/>
      <c r="AA4" s="20">
        <f>SUM(B4:Z4)</f>
        <v>1327.5520000000001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183.06</v>
      </c>
      <c r="O7" s="28">
        <v>171.77</v>
      </c>
      <c r="P7" s="28">
        <v>189.05</v>
      </c>
      <c r="Q7" s="28">
        <v>189.05</v>
      </c>
      <c r="R7" s="28">
        <v>189.36</v>
      </c>
      <c r="S7" s="28">
        <v>186</v>
      </c>
      <c r="T7" s="28">
        <v>177.8</v>
      </c>
      <c r="U7" s="28">
        <v>170</v>
      </c>
      <c r="V7" s="28">
        <v>140</v>
      </c>
      <c r="W7" s="28">
        <v>134.63</v>
      </c>
      <c r="X7" s="28">
        <v>123.74</v>
      </c>
      <c r="Y7" s="28">
        <v>30.45</v>
      </c>
      <c r="Z7" s="29"/>
      <c r="AA7" s="30">
        <f>IF(SUM(B7:Z7)&lt;&gt;0,AVERAGEIF(B7:Z7,"&lt;&gt;"""),"")</f>
        <v>157.07583333333332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60</v>
      </c>
      <c r="T13" s="52">
        <v>60</v>
      </c>
      <c r="U13" s="52">
        <v>60</v>
      </c>
      <c r="V13" s="52">
        <v>31.061</v>
      </c>
      <c r="W13" s="52"/>
      <c r="X13" s="52"/>
      <c r="Y13" s="52"/>
      <c r="Z13" s="53"/>
      <c r="AA13" s="54">
        <f t="shared" si="0"/>
        <v>211.06100000000001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164.744</v>
      </c>
      <c r="O14" s="57">
        <v>147.36499999999998</v>
      </c>
      <c r="P14" s="57">
        <v>99.913000000000011</v>
      </c>
      <c r="Q14" s="57">
        <v>63.097000000000001</v>
      </c>
      <c r="R14" s="57">
        <v>47.756999999999998</v>
      </c>
      <c r="S14" s="57">
        <v>42.697999999999993</v>
      </c>
      <c r="T14" s="57">
        <v>49.308</v>
      </c>
      <c r="U14" s="57">
        <v>42.421999999999997</v>
      </c>
      <c r="V14" s="57">
        <v>16.716999999999999</v>
      </c>
      <c r="W14" s="57">
        <v>31.823000000000004</v>
      </c>
      <c r="X14" s="57">
        <v>58.754999999999995</v>
      </c>
      <c r="Y14" s="57"/>
      <c r="Z14" s="58"/>
      <c r="AA14" s="59">
        <f t="shared" si="0"/>
        <v>764.59899999999993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164.744</v>
      </c>
      <c r="O16" s="62">
        <f t="shared" si="1"/>
        <v>147.36499999999998</v>
      </c>
      <c r="P16" s="62">
        <f t="shared" si="1"/>
        <v>99.913000000000011</v>
      </c>
      <c r="Q16" s="62">
        <f t="shared" si="1"/>
        <v>63.097000000000001</v>
      </c>
      <c r="R16" s="62">
        <f t="shared" si="1"/>
        <v>47.756999999999998</v>
      </c>
      <c r="S16" s="62">
        <f t="shared" si="1"/>
        <v>102.69799999999999</v>
      </c>
      <c r="T16" s="62">
        <f t="shared" si="1"/>
        <v>109.30799999999999</v>
      </c>
      <c r="U16" s="62">
        <f t="shared" si="1"/>
        <v>102.422</v>
      </c>
      <c r="V16" s="62">
        <f t="shared" si="1"/>
        <v>47.777999999999999</v>
      </c>
      <c r="W16" s="62">
        <f t="shared" si="1"/>
        <v>31.823000000000004</v>
      </c>
      <c r="X16" s="62">
        <f t="shared" si="1"/>
        <v>58.754999999999995</v>
      </c>
      <c r="Y16" s="62">
        <f t="shared" si="1"/>
        <v>0</v>
      </c>
      <c r="Z16" s="63" t="str">
        <f t="shared" si="1"/>
        <v/>
      </c>
      <c r="AA16" s="64">
        <f>SUM(AA10:AA15)</f>
        <v>975.66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16.233000000000001</v>
      </c>
      <c r="O20" s="77">
        <v>15.617000000000001</v>
      </c>
      <c r="P20" s="77">
        <v>14.331</v>
      </c>
      <c r="Q20" s="77">
        <v>13.42</v>
      </c>
      <c r="R20" s="77">
        <v>12.965</v>
      </c>
      <c r="S20" s="77">
        <v>12.294</v>
      </c>
      <c r="T20" s="77">
        <v>11.987</v>
      </c>
      <c r="U20" s="77">
        <v>11.528</v>
      </c>
      <c r="V20" s="77">
        <v>11.147</v>
      </c>
      <c r="W20" s="77">
        <v>10.244</v>
      </c>
      <c r="X20" s="77">
        <v>9.9149999999999991</v>
      </c>
      <c r="Y20" s="77">
        <v>9.8780000000000001</v>
      </c>
      <c r="Z20" s="78"/>
      <c r="AA20" s="79">
        <f t="shared" si="2"/>
        <v>149.55900000000003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11.648</v>
      </c>
      <c r="O21" s="81">
        <v>13.797000000000001</v>
      </c>
      <c r="P21" s="81">
        <v>16.818000000000001</v>
      </c>
      <c r="Q21" s="81">
        <v>17.495999999999999</v>
      </c>
      <c r="R21" s="81">
        <v>12.78</v>
      </c>
      <c r="S21" s="81">
        <v>13.17</v>
      </c>
      <c r="T21" s="81">
        <v>17.440999999999999</v>
      </c>
      <c r="U21" s="81">
        <v>17.530999999999999</v>
      </c>
      <c r="V21" s="81">
        <v>16.64</v>
      </c>
      <c r="W21" s="81">
        <v>12.041</v>
      </c>
      <c r="X21" s="81">
        <v>11.25</v>
      </c>
      <c r="Y21" s="81">
        <v>41.721000000000004</v>
      </c>
      <c r="Z21" s="78"/>
      <c r="AA21" s="79">
        <f t="shared" si="2"/>
        <v>202.33300000000003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27.881</v>
      </c>
      <c r="O25" s="88">
        <f t="shared" si="3"/>
        <v>29.414000000000001</v>
      </c>
      <c r="P25" s="88">
        <f t="shared" si="3"/>
        <v>31.149000000000001</v>
      </c>
      <c r="Q25" s="88">
        <f t="shared" si="3"/>
        <v>30.915999999999997</v>
      </c>
      <c r="R25" s="88">
        <f t="shared" si="3"/>
        <v>25.744999999999997</v>
      </c>
      <c r="S25" s="88">
        <f t="shared" si="3"/>
        <v>25.463999999999999</v>
      </c>
      <c r="T25" s="88">
        <f t="shared" si="3"/>
        <v>29.427999999999997</v>
      </c>
      <c r="U25" s="88">
        <f t="shared" si="3"/>
        <v>29.058999999999997</v>
      </c>
      <c r="V25" s="88">
        <f t="shared" si="3"/>
        <v>27.786999999999999</v>
      </c>
      <c r="W25" s="88">
        <f t="shared" si="3"/>
        <v>22.285</v>
      </c>
      <c r="X25" s="88">
        <f t="shared" si="3"/>
        <v>21.164999999999999</v>
      </c>
      <c r="Y25" s="88">
        <f t="shared" si="3"/>
        <v>51.599000000000004</v>
      </c>
      <c r="Z25" s="89" t="str">
        <f t="shared" si="3"/>
        <v/>
      </c>
      <c r="AA25" s="90">
        <f>SUM(AA19:AA24)</f>
        <v>351.89200000000005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192.625</v>
      </c>
      <c r="O29" s="77">
        <v>176.779</v>
      </c>
      <c r="P29" s="77">
        <v>131.06200000000001</v>
      </c>
      <c r="Q29" s="77">
        <v>94.013000000000005</v>
      </c>
      <c r="R29" s="77">
        <v>73.501999999999995</v>
      </c>
      <c r="S29" s="77">
        <v>128.16200000000001</v>
      </c>
      <c r="T29" s="77">
        <v>138.73599999999999</v>
      </c>
      <c r="U29" s="77">
        <v>131.48099999999999</v>
      </c>
      <c r="V29" s="77">
        <v>75.564999999999998</v>
      </c>
      <c r="W29" s="77">
        <v>54.107999999999997</v>
      </c>
      <c r="X29" s="77">
        <v>79.92</v>
      </c>
      <c r="Y29" s="77">
        <v>51.598999999999997</v>
      </c>
      <c r="Z29" s="78"/>
      <c r="AA29" s="79">
        <f>SUM(B29:Z29)</f>
        <v>1327.5520000000001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192.625</v>
      </c>
      <c r="O31" s="62">
        <f t="shared" si="4"/>
        <v>176.779</v>
      </c>
      <c r="P31" s="62">
        <f t="shared" si="4"/>
        <v>131.06200000000001</v>
      </c>
      <c r="Q31" s="62">
        <f t="shared" si="4"/>
        <v>94.013000000000005</v>
      </c>
      <c r="R31" s="62">
        <f t="shared" si="4"/>
        <v>73.501999999999995</v>
      </c>
      <c r="S31" s="62">
        <f t="shared" si="4"/>
        <v>128.16200000000001</v>
      </c>
      <c r="T31" s="62">
        <f t="shared" si="4"/>
        <v>138.73599999999999</v>
      </c>
      <c r="U31" s="62">
        <f t="shared" si="4"/>
        <v>131.48099999999999</v>
      </c>
      <c r="V31" s="62">
        <f t="shared" si="4"/>
        <v>75.564999999999998</v>
      </c>
      <c r="W31" s="62">
        <f t="shared" si="4"/>
        <v>54.107999999999997</v>
      </c>
      <c r="X31" s="62">
        <f t="shared" si="4"/>
        <v>79.92</v>
      </c>
      <c r="Y31" s="62">
        <f t="shared" si="4"/>
        <v>51.598999999999997</v>
      </c>
      <c r="Z31" s="63" t="str">
        <f t="shared" si="4"/>
        <v/>
      </c>
      <c r="AA31" s="64">
        <f>SUM(AA28:AA30)</f>
        <v>1327.5520000000001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192.625</v>
      </c>
      <c r="O51" s="88">
        <f t="shared" si="10"/>
        <v>176.779</v>
      </c>
      <c r="P51" s="88">
        <f t="shared" si="10"/>
        <v>131.06200000000001</v>
      </c>
      <c r="Q51" s="88">
        <f t="shared" si="10"/>
        <v>94.013000000000005</v>
      </c>
      <c r="R51" s="88">
        <f t="shared" si="10"/>
        <v>73.501999999999995</v>
      </c>
      <c r="S51" s="88">
        <f t="shared" si="10"/>
        <v>128.16199999999998</v>
      </c>
      <c r="T51" s="88">
        <f t="shared" si="10"/>
        <v>138.73599999999999</v>
      </c>
      <c r="U51" s="88">
        <f t="shared" si="10"/>
        <v>131.48099999999999</v>
      </c>
      <c r="V51" s="88">
        <f t="shared" si="10"/>
        <v>75.564999999999998</v>
      </c>
      <c r="W51" s="88">
        <f t="shared" si="10"/>
        <v>54.108000000000004</v>
      </c>
      <c r="X51" s="88">
        <f t="shared" si="10"/>
        <v>79.919999999999987</v>
      </c>
      <c r="Y51" s="88">
        <f t="shared" si="10"/>
        <v>51.599000000000004</v>
      </c>
      <c r="Z51" s="89" t="str">
        <f t="shared" si="10"/>
        <v/>
      </c>
      <c r="AA51" s="104">
        <f>SUM(B51:Z51)</f>
        <v>1327.5520000000001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192.61999999999998</v>
      </c>
      <c r="O4" s="18">
        <v>176.74099999999999</v>
      </c>
      <c r="P4" s="18">
        <v>131.09399999999999</v>
      </c>
      <c r="Q4" s="18">
        <v>94.043999999999997</v>
      </c>
      <c r="R4" s="18">
        <v>73.476000000000013</v>
      </c>
      <c r="S4" s="18">
        <v>128.20500000000001</v>
      </c>
      <c r="T4" s="18">
        <v>138.71699999999998</v>
      </c>
      <c r="U4" s="18">
        <v>131.523</v>
      </c>
      <c r="V4" s="18">
        <v>75.595999999999989</v>
      </c>
      <c r="W4" s="18">
        <v>54.107999999999997</v>
      </c>
      <c r="X4" s="18">
        <v>79.905000000000001</v>
      </c>
      <c r="Y4" s="18">
        <v>51.558</v>
      </c>
      <c r="Z4" s="19"/>
      <c r="AA4" s="20">
        <f>SUM(B4:Z4)</f>
        <v>1327.587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183.06</v>
      </c>
      <c r="O7" s="28">
        <v>171.77</v>
      </c>
      <c r="P7" s="28">
        <v>189.05</v>
      </c>
      <c r="Q7" s="28">
        <v>189.05</v>
      </c>
      <c r="R7" s="28">
        <v>189.36</v>
      </c>
      <c r="S7" s="28">
        <v>186</v>
      </c>
      <c r="T7" s="28">
        <v>177.8</v>
      </c>
      <c r="U7" s="28">
        <v>170</v>
      </c>
      <c r="V7" s="28">
        <v>140</v>
      </c>
      <c r="W7" s="28">
        <v>134.63</v>
      </c>
      <c r="X7" s="28">
        <v>123.74</v>
      </c>
      <c r="Y7" s="28">
        <v>30.45</v>
      </c>
      <c r="Z7" s="29"/>
      <c r="AA7" s="30">
        <f>IF(SUM(B7:Z7)&lt;&gt;0,AVERAGEIF(B7:Z7,"&lt;&gt;"""),"")</f>
        <v>157.07583333333332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20.146000000000001</v>
      </c>
      <c r="Z14" s="58"/>
      <c r="AA14" s="59">
        <f t="shared" si="0"/>
        <v>20.146000000000001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20.146000000000001</v>
      </c>
      <c r="Z16" s="63" t="str">
        <f t="shared" si="1"/>
        <v/>
      </c>
      <c r="AA16" s="64">
        <f>SUM(AA10:AA15)</f>
        <v>20.146000000000001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5.8999999999999997E-2</v>
      </c>
      <c r="O20" s="77">
        <v>6.4000000000000001E-2</v>
      </c>
      <c r="P20" s="77">
        <v>6.5000000000000002E-2</v>
      </c>
      <c r="Q20" s="77">
        <v>13.972</v>
      </c>
      <c r="R20" s="77">
        <v>14.25</v>
      </c>
      <c r="S20" s="77">
        <v>3.2430000000000003</v>
      </c>
      <c r="T20" s="77">
        <v>7.5710000000000006</v>
      </c>
      <c r="U20" s="77">
        <v>1.5760000000000001</v>
      </c>
      <c r="V20" s="77">
        <v>0.121</v>
      </c>
      <c r="W20" s="77">
        <v>0.72899999999999998</v>
      </c>
      <c r="X20" s="77">
        <v>0.115</v>
      </c>
      <c r="Y20" s="77">
        <v>0.112</v>
      </c>
      <c r="Z20" s="78"/>
      <c r="AA20" s="79">
        <f t="shared" si="2"/>
        <v>41.877000000000002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27.960999999999999</v>
      </c>
      <c r="O21" s="81">
        <v>23.577000000000002</v>
      </c>
      <c r="P21" s="81">
        <v>9.9290000000000003</v>
      </c>
      <c r="Q21" s="81">
        <v>4.6719999999999997</v>
      </c>
      <c r="R21" s="81">
        <v>16.725999999999999</v>
      </c>
      <c r="S21" s="81">
        <v>30.062000000000005</v>
      </c>
      <c r="T21" s="81">
        <v>24.346000000000004</v>
      </c>
      <c r="U21" s="81">
        <v>25.247</v>
      </c>
      <c r="V21" s="81">
        <v>12.074999999999999</v>
      </c>
      <c r="W21" s="81">
        <v>13.179000000000002</v>
      </c>
      <c r="X21" s="81">
        <v>11.59</v>
      </c>
      <c r="Y21" s="81"/>
      <c r="Z21" s="78"/>
      <c r="AA21" s="79">
        <f t="shared" si="2"/>
        <v>199.36399999999998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28.02</v>
      </c>
      <c r="O25" s="88">
        <f t="shared" si="3"/>
        <v>23.641000000000002</v>
      </c>
      <c r="P25" s="88">
        <f t="shared" si="3"/>
        <v>9.9939999999999998</v>
      </c>
      <c r="Q25" s="88">
        <f t="shared" si="3"/>
        <v>18.643999999999998</v>
      </c>
      <c r="R25" s="88">
        <f t="shared" si="3"/>
        <v>30.975999999999999</v>
      </c>
      <c r="S25" s="88">
        <f t="shared" si="3"/>
        <v>33.305000000000007</v>
      </c>
      <c r="T25" s="88">
        <f t="shared" si="3"/>
        <v>31.917000000000005</v>
      </c>
      <c r="U25" s="88">
        <f t="shared" si="3"/>
        <v>26.823</v>
      </c>
      <c r="V25" s="88">
        <f t="shared" si="3"/>
        <v>12.196</v>
      </c>
      <c r="W25" s="88">
        <f t="shared" si="3"/>
        <v>13.908000000000001</v>
      </c>
      <c r="X25" s="88">
        <f t="shared" si="3"/>
        <v>11.705</v>
      </c>
      <c r="Y25" s="88">
        <f t="shared" si="3"/>
        <v>0.112</v>
      </c>
      <c r="Z25" s="89">
        <f t="shared" si="3"/>
        <v>0</v>
      </c>
      <c r="AA25" s="90">
        <f t="shared" si="3"/>
        <v>241.24099999999999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28.02</v>
      </c>
      <c r="O29" s="77">
        <v>23.640999999999998</v>
      </c>
      <c r="P29" s="77">
        <v>9.9939999999999998</v>
      </c>
      <c r="Q29" s="77">
        <v>18.643999999999998</v>
      </c>
      <c r="R29" s="77">
        <v>30.975999999999999</v>
      </c>
      <c r="S29" s="77">
        <v>33.305</v>
      </c>
      <c r="T29" s="77">
        <v>31.917000000000002</v>
      </c>
      <c r="U29" s="77">
        <v>26.823</v>
      </c>
      <c r="V29" s="77">
        <v>12.196</v>
      </c>
      <c r="W29" s="77">
        <v>13.907999999999999</v>
      </c>
      <c r="X29" s="77">
        <v>11.705</v>
      </c>
      <c r="Y29" s="77">
        <v>20.257999999999999</v>
      </c>
      <c r="Z29" s="78"/>
      <c r="AA29" s="79">
        <f>SUM(B29:Z29)</f>
        <v>261.387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28.02</v>
      </c>
      <c r="O31" s="62">
        <f t="shared" si="4"/>
        <v>23.640999999999998</v>
      </c>
      <c r="P31" s="62">
        <f t="shared" si="4"/>
        <v>9.9939999999999998</v>
      </c>
      <c r="Q31" s="62">
        <f t="shared" si="4"/>
        <v>18.643999999999998</v>
      </c>
      <c r="R31" s="62">
        <f t="shared" si="4"/>
        <v>30.975999999999999</v>
      </c>
      <c r="S31" s="62">
        <f t="shared" si="4"/>
        <v>33.305</v>
      </c>
      <c r="T31" s="62">
        <f t="shared" si="4"/>
        <v>31.917000000000002</v>
      </c>
      <c r="U31" s="62">
        <f t="shared" si="4"/>
        <v>26.823</v>
      </c>
      <c r="V31" s="62">
        <f t="shared" si="4"/>
        <v>12.196</v>
      </c>
      <c r="W31" s="62">
        <f t="shared" si="4"/>
        <v>13.907999999999999</v>
      </c>
      <c r="X31" s="62">
        <f t="shared" si="4"/>
        <v>11.705</v>
      </c>
      <c r="Y31" s="62">
        <f t="shared" si="4"/>
        <v>20.257999999999999</v>
      </c>
      <c r="Z31" s="63">
        <f t="shared" si="4"/>
        <v>0</v>
      </c>
      <c r="AA31" s="64">
        <f t="shared" si="4"/>
        <v>261.387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164.6</v>
      </c>
      <c r="O38" s="99">
        <v>153.1</v>
      </c>
      <c r="P38" s="99">
        <v>121.1</v>
      </c>
      <c r="Q38" s="99">
        <v>75.400000000000006</v>
      </c>
      <c r="R38" s="99">
        <v>42.5</v>
      </c>
      <c r="S38" s="99">
        <v>94.9</v>
      </c>
      <c r="T38" s="99">
        <v>106.8</v>
      </c>
      <c r="U38" s="99">
        <v>104.7</v>
      </c>
      <c r="V38" s="99">
        <v>63.4</v>
      </c>
      <c r="W38" s="99">
        <v>40.200000000000003</v>
      </c>
      <c r="X38" s="99">
        <v>68.2</v>
      </c>
      <c r="Y38" s="99">
        <v>31.3</v>
      </c>
      <c r="Z38" s="100"/>
      <c r="AA38" s="79">
        <f t="shared" si="5"/>
        <v>1066.1999999999998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164.6</v>
      </c>
      <c r="O39" s="88">
        <f t="shared" si="6"/>
        <v>153.1</v>
      </c>
      <c r="P39" s="88">
        <f t="shared" si="6"/>
        <v>121.1</v>
      </c>
      <c r="Q39" s="88">
        <f t="shared" si="6"/>
        <v>75.400000000000006</v>
      </c>
      <c r="R39" s="88">
        <f t="shared" si="6"/>
        <v>42.5</v>
      </c>
      <c r="S39" s="88">
        <f t="shared" si="6"/>
        <v>94.9</v>
      </c>
      <c r="T39" s="88">
        <f t="shared" si="6"/>
        <v>106.8</v>
      </c>
      <c r="U39" s="88">
        <f t="shared" si="6"/>
        <v>104.7</v>
      </c>
      <c r="V39" s="88">
        <f t="shared" si="6"/>
        <v>63.4</v>
      </c>
      <c r="W39" s="88">
        <f t="shared" si="6"/>
        <v>40.200000000000003</v>
      </c>
      <c r="X39" s="88">
        <f t="shared" si="6"/>
        <v>68.2</v>
      </c>
      <c r="Y39" s="88">
        <f t="shared" si="6"/>
        <v>31.3</v>
      </c>
      <c r="Z39" s="89">
        <f t="shared" si="6"/>
        <v>0</v>
      </c>
      <c r="AA39" s="90">
        <f t="shared" si="5"/>
        <v>1066.1999999999998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164.6</v>
      </c>
      <c r="O46" s="99">
        <v>153.1</v>
      </c>
      <c r="P46" s="99">
        <v>121.1</v>
      </c>
      <c r="Q46" s="99">
        <v>75.400000000000006</v>
      </c>
      <c r="R46" s="99">
        <v>42.5</v>
      </c>
      <c r="S46" s="99">
        <v>94.9</v>
      </c>
      <c r="T46" s="99">
        <v>106.8</v>
      </c>
      <c r="U46" s="99">
        <v>104.7</v>
      </c>
      <c r="V46" s="99">
        <v>63.4</v>
      </c>
      <c r="W46" s="99">
        <v>40.200000000000003</v>
      </c>
      <c r="X46" s="99">
        <v>68.2</v>
      </c>
      <c r="Y46" s="99">
        <v>31.3</v>
      </c>
      <c r="Z46" s="100"/>
      <c r="AA46" s="79">
        <f t="shared" si="7"/>
        <v>1066.1999999999998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164.6</v>
      </c>
      <c r="O48" s="88">
        <f t="shared" si="8"/>
        <v>153.1</v>
      </c>
      <c r="P48" s="88">
        <f t="shared" si="8"/>
        <v>121.1</v>
      </c>
      <c r="Q48" s="88">
        <f t="shared" si="8"/>
        <v>75.400000000000006</v>
      </c>
      <c r="R48" s="88">
        <f t="shared" si="8"/>
        <v>42.5</v>
      </c>
      <c r="S48" s="88">
        <f t="shared" si="8"/>
        <v>94.9</v>
      </c>
      <c r="T48" s="88">
        <f t="shared" si="8"/>
        <v>106.8</v>
      </c>
      <c r="U48" s="88">
        <f t="shared" si="8"/>
        <v>104.7</v>
      </c>
      <c r="V48" s="88">
        <f t="shared" si="8"/>
        <v>63.4</v>
      </c>
      <c r="W48" s="88">
        <f t="shared" si="8"/>
        <v>40.200000000000003</v>
      </c>
      <c r="X48" s="88">
        <f t="shared" si="8"/>
        <v>68.2</v>
      </c>
      <c r="Y48" s="88">
        <f t="shared" si="8"/>
        <v>31.3</v>
      </c>
      <c r="Z48" s="89">
        <f t="shared" si="8"/>
        <v>0</v>
      </c>
      <c r="AA48" s="90">
        <f t="shared" si="7"/>
        <v>1066.1999999999998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192.62</v>
      </c>
      <c r="O51" s="88">
        <f t="shared" si="10"/>
        <v>176.74099999999999</v>
      </c>
      <c r="P51" s="88">
        <f t="shared" si="10"/>
        <v>131.09399999999999</v>
      </c>
      <c r="Q51" s="88">
        <f t="shared" si="10"/>
        <v>94.044000000000011</v>
      </c>
      <c r="R51" s="88">
        <f t="shared" si="10"/>
        <v>73.475999999999999</v>
      </c>
      <c r="S51" s="88">
        <f t="shared" si="10"/>
        <v>128.20500000000001</v>
      </c>
      <c r="T51" s="88">
        <f t="shared" si="10"/>
        <v>138.71700000000001</v>
      </c>
      <c r="U51" s="88">
        <f t="shared" si="10"/>
        <v>131.523</v>
      </c>
      <c r="V51" s="88">
        <f t="shared" si="10"/>
        <v>75.596000000000004</v>
      </c>
      <c r="W51" s="88">
        <f t="shared" si="10"/>
        <v>54.108000000000004</v>
      </c>
      <c r="X51" s="88">
        <f t="shared" si="10"/>
        <v>79.905000000000001</v>
      </c>
      <c r="Y51" s="88">
        <f t="shared" si="10"/>
        <v>51.558</v>
      </c>
      <c r="Z51" s="89">
        <f t="shared" si="10"/>
        <v>0</v>
      </c>
      <c r="AA51" s="104">
        <f>SUM(B51:Z51)</f>
        <v>1327.587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164.6</v>
      </c>
      <c r="O4" s="18">
        <v>153.1</v>
      </c>
      <c r="P4" s="18">
        <v>121.1</v>
      </c>
      <c r="Q4" s="18">
        <v>75.400000000000006</v>
      </c>
      <c r="R4" s="18">
        <v>42.5</v>
      </c>
      <c r="S4" s="18">
        <v>94.9</v>
      </c>
      <c r="T4" s="18">
        <v>106.8</v>
      </c>
      <c r="U4" s="18">
        <v>104.7</v>
      </c>
      <c r="V4" s="18">
        <v>63.4</v>
      </c>
      <c r="W4" s="18">
        <v>40.200000000000003</v>
      </c>
      <c r="X4" s="18">
        <v>68.2</v>
      </c>
      <c r="Y4" s="18">
        <v>31.3</v>
      </c>
      <c r="Z4" s="19"/>
      <c r="AA4" s="111">
        <f>SUM(B4:Z4)</f>
        <v>1066.1999999999998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183.06</v>
      </c>
      <c r="O7" s="117">
        <v>171.77</v>
      </c>
      <c r="P7" s="117">
        <v>189.05</v>
      </c>
      <c r="Q7" s="117">
        <v>189.05</v>
      </c>
      <c r="R7" s="117">
        <v>189.36</v>
      </c>
      <c r="S7" s="117">
        <v>186</v>
      </c>
      <c r="T7" s="117">
        <v>177.8</v>
      </c>
      <c r="U7" s="117">
        <v>170</v>
      </c>
      <c r="V7" s="117">
        <v>140</v>
      </c>
      <c r="W7" s="117">
        <v>134.63</v>
      </c>
      <c r="X7" s="117">
        <v>123.74</v>
      </c>
      <c r="Y7" s="117">
        <v>30.45</v>
      </c>
      <c r="Z7" s="118"/>
      <c r="AA7" s="119">
        <f>IF(SUM(B7:Z7)&lt;&gt;0,AVERAGEIF(B7:Z7,"&lt;&gt;"""),"")</f>
        <v>157.07583333333332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164.6</v>
      </c>
      <c r="O23" s="133">
        <v>153.1</v>
      </c>
      <c r="P23" s="133">
        <v>121.1</v>
      </c>
      <c r="Q23" s="133">
        <v>75.400000000000006</v>
      </c>
      <c r="R23" s="133">
        <v>42.5</v>
      </c>
      <c r="S23" s="133">
        <v>94.9</v>
      </c>
      <c r="T23" s="133">
        <v>106.8</v>
      </c>
      <c r="U23" s="133">
        <v>104.7</v>
      </c>
      <c r="V23" s="133">
        <v>63.4</v>
      </c>
      <c r="W23" s="133">
        <v>40.200000000000003</v>
      </c>
      <c r="X23" s="133">
        <v>68.2</v>
      </c>
      <c r="Y23" s="133">
        <v>31.3</v>
      </c>
      <c r="Z23" s="131"/>
      <c r="AA23" s="132">
        <f t="shared" si="2"/>
        <v>1066.1999999999998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164.6</v>
      </c>
      <c r="O24" s="135">
        <f t="shared" si="3"/>
        <v>153.1</v>
      </c>
      <c r="P24" s="135">
        <f t="shared" si="3"/>
        <v>121.1</v>
      </c>
      <c r="Q24" s="135">
        <f t="shared" si="3"/>
        <v>75.400000000000006</v>
      </c>
      <c r="R24" s="135">
        <f t="shared" si="3"/>
        <v>42.5</v>
      </c>
      <c r="S24" s="135">
        <f t="shared" si="3"/>
        <v>94.9</v>
      </c>
      <c r="T24" s="135">
        <f t="shared" si="3"/>
        <v>106.8</v>
      </c>
      <c r="U24" s="135">
        <f t="shared" si="3"/>
        <v>104.7</v>
      </c>
      <c r="V24" s="135">
        <f t="shared" si="3"/>
        <v>63.4</v>
      </c>
      <c r="W24" s="135">
        <f t="shared" si="3"/>
        <v>40.200000000000003</v>
      </c>
      <c r="X24" s="135">
        <f t="shared" si="3"/>
        <v>68.2</v>
      </c>
      <c r="Y24" s="135">
        <f t="shared" si="3"/>
        <v>31.3</v>
      </c>
      <c r="Z24" s="136" t="str">
        <f t="shared" si="3"/>
        <v/>
      </c>
      <c r="AA24" s="90">
        <f t="shared" si="2"/>
        <v>1066.1999999999998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2023-01-09T09:40:54Z</dcterms:created>
  <dcterms:modified xsi:type="dcterms:W3CDTF">2023-01-09T09:40:55Z</dcterms:modified>
</cp:coreProperties>
</file>