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<sst xmlns="http://schemas.openxmlformats.org/spreadsheetml/2006/main" count="117" uniqueCount="53">
  <si>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08/01/2023 11:17:01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</si>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</sst>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1">
                  <c:v>6.6420000000000003</c:v>
                </c:pt>
                <c:pt idx="22">
                  <c:v>2.673</c:v>
                </c:pt>
                <c:pt idx="23">
                  <c:v>5.0780000000000003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4.9000000000000004</c:v>
                </c:pt>
                <c:pt idx="18">
                  <c:v>12.4</c:v>
                </c:pt>
                <c:pt idx="19">
                  <c:v>4.7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24.516000000000002</c:v>
                </c:pt>
                <c:pt idx="13">
                  <c:v>24.972000000000001</c:v>
                </c:pt>
                <c:pt idx="14">
                  <c:v>23.696000000000002</c:v>
                </c:pt>
                <c:pt idx="15">
                  <c:v>16.064</c:v>
                </c:pt>
                <c:pt idx="16">
                  <c:v>26.058999999999997</c:v>
                </c:pt>
                <c:pt idx="17">
                  <c:v>13.782</c:v>
                </c:pt>
                <c:pt idx="18">
                  <c:v>12.415999999999999</c:v>
                </c:pt>
                <c:pt idx="19">
                  <c:v>18.512999999999998</c:v>
                </c:pt>
                <c:pt idx="20">
                  <c:v>14.931000000000001</c:v>
                </c:pt>
                <c:pt idx="21">
                  <c:v>15.416999999999998</c:v>
                </c:pt>
                <c:pt idx="22">
                  <c:v>17.469000000000001</c:v>
                </c:pt>
                <c:pt idx="23">
                  <c:v>10.304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20">
                  <c:v>5.3760000000000003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40630656"/>
        <c:axId val="34063104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27.06</c:v>
                </c:pt>
                <c:pt idx="13">
                  <c:v>27.902999999999999</c:v>
                </c:pt>
                <c:pt idx="14">
                  <c:v>25.122999999999998</c:v>
                </c:pt>
                <c:pt idx="15">
                  <c:v>17.258999999999997</c:v>
                </c:pt>
                <c:pt idx="16">
                  <c:v>28.217000000000002</c:v>
                </c:pt>
                <c:pt idx="17">
                  <c:v>20.36</c:v>
                </c:pt>
                <c:pt idx="18">
                  <c:v>26.169999999999998</c:v>
                </c:pt>
                <c:pt idx="19">
                  <c:v>24.65</c:v>
                </c:pt>
                <c:pt idx="20">
                  <c:v>21.588000000000001</c:v>
                </c:pt>
                <c:pt idx="21">
                  <c:v>22.698999999999998</c:v>
                </c:pt>
                <c:pt idx="22">
                  <c:v>21.324999999999999</c:v>
                </c:pt>
                <c:pt idx="23">
                  <c:v>17.655999999999999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0630656"/>
        <c:axId val="34063104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176.36</c:v>
                </c:pt>
                <c:pt idx="13">
                  <c:v>177.03</c:v>
                </c:pt>
                <c:pt idx="14">
                  <c:v>174</c:v>
                </c:pt>
                <c:pt idx="15">
                  <c:v>180.38</c:v>
                </c:pt>
                <c:pt idx="16">
                  <c:v>176.69</c:v>
                </c:pt>
                <c:pt idx="17">
                  <c:v>175.19</c:v>
                </c:pt>
                <c:pt idx="18">
                  <c:v>159</c:v>
                </c:pt>
                <c:pt idx="19">
                  <c:v>158.19999999999999</c:v>
                </c:pt>
                <c:pt idx="20">
                  <c:v>230.98</c:v>
                </c:pt>
                <c:pt idx="21">
                  <c:v>261.39</c:v>
                </c:pt>
                <c:pt idx="22">
                  <c:v>263</c:v>
                </c:pt>
                <c:pt idx="23">
                  <c:v>212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0631832"/>
        <c:axId val="340631440"/>
      </c:lineChart>
      <c:catAx>
        <c:axId val="3406306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0631048"/>
        <c:crosses val="autoZero"/>
        <c:auto val="1"/>
        <c:lblAlgn val="ctr"/>
        <c:lblOffset val="100"/>
        <c:noMultiLvlLbl val="0"/>
      </c:catAx>
      <c:valAx>
        <c:axId val="340631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0630656"/>
        <c:crosses val="autoZero"/>
        <c:crossBetween val="between"/>
      </c:valAx>
      <c:valAx>
        <c:axId val="3406314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0631832"/>
        <c:crosses val="max"/>
        <c:crossBetween val="between"/>
      </c:valAx>
      <c:catAx>
        <c:axId val="3406318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406314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44934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27.013999999999999</v>
      </c>
      <c r="O4" s="18">
        <v>27.944000000000003</v>
      </c>
      <c r="P4" s="18">
        <v>25.163999999999998</v>
      </c>
      <c r="Q4" s="18">
        <v>17.298999999999999</v>
      </c>
      <c r="R4" s="18">
        <v>28.206</v>
      </c>
      <c r="S4" s="18">
        <v>20.366000000000003</v>
      </c>
      <c r="T4" s="18">
        <v>26.139000000000003</v>
      </c>
      <c r="U4" s="18">
        <v>24.626999999999999</v>
      </c>
      <c r="V4" s="18">
        <v>21.588000000000001</v>
      </c>
      <c r="W4" s="18">
        <v>22.699000000000002</v>
      </c>
      <c r="X4" s="18">
        <v>21.324999999999999</v>
      </c>
      <c r="Y4" s="18">
        <v>17.656000000000002</v>
      </c>
      <c r="Z4" s="19"/>
      <c r="AA4" s="20">
        <f>SUM(B4:Z4)</f>
        <v>280.02700000000004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176.36</v>
      </c>
      <c r="O7" s="28">
        <v>177.03</v>
      </c>
      <c r="P7" s="28">
        <v>174</v>
      </c>
      <c r="Q7" s="28">
        <v>180.38</v>
      </c>
      <c r="R7" s="28">
        <v>176.69</v>
      </c>
      <c r="S7" s="28">
        <v>175.19</v>
      </c>
      <c r="T7" s="28">
        <v>159</v>
      </c>
      <c r="U7" s="28">
        <v>158.19999999999999</v>
      </c>
      <c r="V7" s="28">
        <v>230.98</v>
      </c>
      <c r="W7" s="28">
        <v>261.39</v>
      </c>
      <c r="X7" s="28">
        <v>263</v>
      </c>
      <c r="Y7" s="28">
        <v>212</v>
      </c>
      <c r="Z7" s="29"/>
      <c r="AA7" s="30">
        <f>IF(SUM(B7:Z7)&lt;&gt;0,AVERAGEIF(B7:Z7,"&lt;&gt;"""),"")</f>
        <v>195.35166666666669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>
        <v>6.6420000000000003</v>
      </c>
      <c r="X12" s="52">
        <v>2.673</v>
      </c>
      <c r="Y12" s="52">
        <v>5.0780000000000003</v>
      </c>
      <c r="Z12" s="53"/>
      <c r="AA12" s="54">
        <f t="shared" si="0"/>
        <v>14.393000000000001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>
        <v>5.3760000000000003</v>
      </c>
      <c r="W13" s="52"/>
      <c r="X13" s="52"/>
      <c r="Y13" s="52"/>
      <c r="Z13" s="53"/>
      <c r="AA13" s="54">
        <f t="shared" si="0"/>
        <v>5.3760000000000003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24.516000000000002</v>
      </c>
      <c r="O14" s="57">
        <v>24.972000000000001</v>
      </c>
      <c r="P14" s="57">
        <v>23.696000000000002</v>
      </c>
      <c r="Q14" s="57">
        <v>16.064</v>
      </c>
      <c r="R14" s="57">
        <v>26.058999999999997</v>
      </c>
      <c r="S14" s="57">
        <v>13.782</v>
      </c>
      <c r="T14" s="57">
        <v>12.415999999999999</v>
      </c>
      <c r="U14" s="57">
        <v>18.512999999999998</v>
      </c>
      <c r="V14" s="57">
        <v>14.931000000000001</v>
      </c>
      <c r="W14" s="57">
        <v>15.416999999999998</v>
      </c>
      <c r="X14" s="57">
        <v>17.469000000000001</v>
      </c>
      <c r="Y14" s="57">
        <v>10.304</v>
      </c>
      <c r="Z14" s="58"/>
      <c r="AA14" s="59">
        <f t="shared" si="0"/>
        <v>218.13900000000001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24.516000000000002</v>
      </c>
      <c r="O16" s="62">
        <f t="shared" si="1"/>
        <v>24.972000000000001</v>
      </c>
      <c r="P16" s="62">
        <f t="shared" si="1"/>
        <v>23.696000000000002</v>
      </c>
      <c r="Q16" s="62">
        <f t="shared" si="1"/>
        <v>16.064</v>
      </c>
      <c r="R16" s="62">
        <f t="shared" si="1"/>
        <v>26.058999999999997</v>
      </c>
      <c r="S16" s="62">
        <f t="shared" si="1"/>
        <v>13.782</v>
      </c>
      <c r="T16" s="62">
        <f t="shared" si="1"/>
        <v>12.415999999999999</v>
      </c>
      <c r="U16" s="62">
        <f t="shared" si="1"/>
        <v>18.512999999999998</v>
      </c>
      <c r="V16" s="62">
        <f t="shared" si="1"/>
        <v>20.307000000000002</v>
      </c>
      <c r="W16" s="62">
        <f t="shared" si="1"/>
        <v>22.058999999999997</v>
      </c>
      <c r="X16" s="62">
        <f t="shared" si="1"/>
        <v>20.142000000000003</v>
      </c>
      <c r="Y16" s="62">
        <f t="shared" si="1"/>
        <v>15.382000000000001</v>
      </c>
      <c r="Z16" s="63" t="str">
        <f t="shared" si="1"/>
        <v/>
      </c>
      <c r="AA16" s="64">
        <f>SUM(AA10:AA15)</f>
        <v>237.90800000000002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0.69799999999999995</v>
      </c>
      <c r="O21" s="81">
        <v>2.972</v>
      </c>
      <c r="P21" s="81">
        <v>1.468</v>
      </c>
      <c r="Q21" s="81">
        <v>1.2350000000000001</v>
      </c>
      <c r="R21" s="81">
        <v>2.1469999999999998</v>
      </c>
      <c r="S21" s="81">
        <v>1.6840000000000002</v>
      </c>
      <c r="T21" s="81">
        <v>1.323</v>
      </c>
      <c r="U21" s="81">
        <v>1.4140000000000001</v>
      </c>
      <c r="V21" s="81">
        <v>1.2809999999999999</v>
      </c>
      <c r="W21" s="81">
        <v>0.64</v>
      </c>
      <c r="X21" s="81">
        <v>1.1830000000000001</v>
      </c>
      <c r="Y21" s="81">
        <v>2.274</v>
      </c>
      <c r="Z21" s="78"/>
      <c r="AA21" s="79">
        <f t="shared" si="2"/>
        <v>18.319000000000003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0.69799999999999995</v>
      </c>
      <c r="O25" s="88">
        <f t="shared" si="3"/>
        <v>2.972</v>
      </c>
      <c r="P25" s="88">
        <f t="shared" si="3"/>
        <v>1.468</v>
      </c>
      <c r="Q25" s="88">
        <f t="shared" si="3"/>
        <v>1.2350000000000001</v>
      </c>
      <c r="R25" s="88">
        <f t="shared" si="3"/>
        <v>2.1469999999999998</v>
      </c>
      <c r="S25" s="88">
        <f t="shared" si="3"/>
        <v>1.6840000000000002</v>
      </c>
      <c r="T25" s="88">
        <f t="shared" si="3"/>
        <v>1.323</v>
      </c>
      <c r="U25" s="88">
        <f t="shared" si="3"/>
        <v>1.4140000000000001</v>
      </c>
      <c r="V25" s="88">
        <f t="shared" si="3"/>
        <v>1.2809999999999999</v>
      </c>
      <c r="W25" s="88">
        <f t="shared" si="3"/>
        <v>0.64</v>
      </c>
      <c r="X25" s="88">
        <f t="shared" si="3"/>
        <v>1.1830000000000001</v>
      </c>
      <c r="Y25" s="88">
        <f t="shared" si="3"/>
        <v>2.274</v>
      </c>
      <c r="Z25" s="89" t="str">
        <f t="shared" si="3"/>
        <v/>
      </c>
      <c r="AA25" s="90">
        <f>SUM(AA19:AA24)</f>
        <v>18.319000000000003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25.213999999999999</v>
      </c>
      <c r="O29" s="77">
        <v>27.943999999999999</v>
      </c>
      <c r="P29" s="77">
        <v>25.164000000000001</v>
      </c>
      <c r="Q29" s="77">
        <v>17.298999999999999</v>
      </c>
      <c r="R29" s="77">
        <v>28.206</v>
      </c>
      <c r="S29" s="77">
        <v>15.465999999999999</v>
      </c>
      <c r="T29" s="77">
        <v>13.739000000000001</v>
      </c>
      <c r="U29" s="77">
        <v>19.927</v>
      </c>
      <c r="V29" s="77">
        <v>21.588000000000001</v>
      </c>
      <c r="W29" s="77">
        <v>22.699000000000002</v>
      </c>
      <c r="X29" s="77">
        <v>21.324999999999999</v>
      </c>
      <c r="Y29" s="77">
        <v>17.655999999999999</v>
      </c>
      <c r="Z29" s="78"/>
      <c r="AA29" s="79">
        <f>SUM(B29:Z29)</f>
        <v>256.22699999999998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25.213999999999999</v>
      </c>
      <c r="O31" s="62">
        <f t="shared" si="4"/>
        <v>27.943999999999999</v>
      </c>
      <c r="P31" s="62">
        <f t="shared" si="4"/>
        <v>25.164000000000001</v>
      </c>
      <c r="Q31" s="62">
        <f t="shared" si="4"/>
        <v>17.298999999999999</v>
      </c>
      <c r="R31" s="62">
        <f t="shared" si="4"/>
        <v>28.206</v>
      </c>
      <c r="S31" s="62">
        <f t="shared" si="4"/>
        <v>15.465999999999999</v>
      </c>
      <c r="T31" s="62">
        <f t="shared" si="4"/>
        <v>13.739000000000001</v>
      </c>
      <c r="U31" s="62">
        <f t="shared" si="4"/>
        <v>19.927</v>
      </c>
      <c r="V31" s="62">
        <f t="shared" si="4"/>
        <v>21.588000000000001</v>
      </c>
      <c r="W31" s="62">
        <f t="shared" si="4"/>
        <v>22.699000000000002</v>
      </c>
      <c r="X31" s="62">
        <f t="shared" si="4"/>
        <v>21.324999999999999</v>
      </c>
      <c r="Y31" s="62">
        <f t="shared" si="4"/>
        <v>17.655999999999999</v>
      </c>
      <c r="Z31" s="63" t="str">
        <f t="shared" si="4"/>
        <v/>
      </c>
      <c r="AA31" s="64">
        <f>SUM(AA28:AA30)</f>
        <v>256.22699999999998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1.8</v>
      </c>
      <c r="O38" s="99"/>
      <c r="P38" s="99"/>
      <c r="Q38" s="99"/>
      <c r="R38" s="99"/>
      <c r="S38" s="99">
        <v>4.9000000000000004</v>
      </c>
      <c r="T38" s="99">
        <v>12.4</v>
      </c>
      <c r="U38" s="99">
        <v>4.7</v>
      </c>
      <c r="V38" s="99"/>
      <c r="W38" s="99"/>
      <c r="X38" s="99"/>
      <c r="Y38" s="99"/>
      <c r="Z38" s="100"/>
      <c r="AA38" s="79">
        <f t="shared" si="5"/>
        <v>23.8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1.8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4.9000000000000004</v>
      </c>
      <c r="T39" s="88">
        <f t="shared" si="6"/>
        <v>12.4</v>
      </c>
      <c r="U39" s="88">
        <f t="shared" si="6"/>
        <v>4.7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23.8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1.8</v>
      </c>
      <c r="O46" s="99"/>
      <c r="P46" s="99"/>
      <c r="Q46" s="99"/>
      <c r="R46" s="99"/>
      <c r="S46" s="99">
        <v>4.9000000000000004</v>
      </c>
      <c r="T46" s="99">
        <v>12.4</v>
      </c>
      <c r="U46" s="99">
        <v>4.7</v>
      </c>
      <c r="V46" s="99"/>
      <c r="W46" s="99"/>
      <c r="X46" s="99"/>
      <c r="Y46" s="99"/>
      <c r="Z46" s="100"/>
      <c r="AA46" s="79">
        <f t="shared" si="7"/>
        <v>23.8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1.8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4.9000000000000004</v>
      </c>
      <c r="T48" s="88">
        <f t="shared" si="8"/>
        <v>12.4</v>
      </c>
      <c r="U48" s="88">
        <f t="shared" si="8"/>
        <v>4.7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23.8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27.014000000000003</v>
      </c>
      <c r="O51" s="88">
        <f t="shared" si="10"/>
        <v>27.944000000000003</v>
      </c>
      <c r="P51" s="88">
        <f t="shared" si="10"/>
        <v>25.164000000000001</v>
      </c>
      <c r="Q51" s="88">
        <f t="shared" si="10"/>
        <v>17.298999999999999</v>
      </c>
      <c r="R51" s="88">
        <f t="shared" si="10"/>
        <v>28.205999999999996</v>
      </c>
      <c r="S51" s="88">
        <f t="shared" si="10"/>
        <v>20.366</v>
      </c>
      <c r="T51" s="88">
        <f t="shared" si="10"/>
        <v>26.138999999999999</v>
      </c>
      <c r="U51" s="88">
        <f t="shared" si="10"/>
        <v>24.626999999999999</v>
      </c>
      <c r="V51" s="88">
        <f t="shared" si="10"/>
        <v>21.588000000000001</v>
      </c>
      <c r="W51" s="88">
        <f t="shared" si="10"/>
        <v>22.698999999999998</v>
      </c>
      <c r="X51" s="88">
        <f t="shared" si="10"/>
        <v>21.325000000000003</v>
      </c>
      <c r="Y51" s="88">
        <f t="shared" si="10"/>
        <v>17.656000000000002</v>
      </c>
      <c r="Z51" s="89" t="str">
        <f t="shared" si="10"/>
        <v/>
      </c>
      <c r="AA51" s="104">
        <f>SUM(B51:Z51)</f>
        <v>280.02699999999999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44934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27.06</v>
      </c>
      <c r="O4" s="18">
        <v>27.902999999999999</v>
      </c>
      <c r="P4" s="18">
        <v>25.122999999999998</v>
      </c>
      <c r="Q4" s="18">
        <v>17.258999999999997</v>
      </c>
      <c r="R4" s="18">
        <v>28.217000000000002</v>
      </c>
      <c r="S4" s="18">
        <v>20.36</v>
      </c>
      <c r="T4" s="18">
        <v>26.169999999999998</v>
      </c>
      <c r="U4" s="18">
        <v>24.65</v>
      </c>
      <c r="V4" s="18">
        <v>21.588000000000001</v>
      </c>
      <c r="W4" s="18">
        <v>22.698999999999998</v>
      </c>
      <c r="X4" s="18">
        <v>21.324999999999999</v>
      </c>
      <c r="Y4" s="18">
        <v>17.655999999999999</v>
      </c>
      <c r="Z4" s="19"/>
      <c r="AA4" s="20">
        <f>SUM(B4:Z4)</f>
        <v>280.00999999999993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176.36</v>
      </c>
      <c r="O7" s="28">
        <v>177.03</v>
      </c>
      <c r="P7" s="28">
        <v>174</v>
      </c>
      <c r="Q7" s="28">
        <v>180.38</v>
      </c>
      <c r="R7" s="28">
        <v>176.69</v>
      </c>
      <c r="S7" s="28">
        <v>175.19</v>
      </c>
      <c r="T7" s="28">
        <v>159</v>
      </c>
      <c r="U7" s="28">
        <v>158.19999999999999</v>
      </c>
      <c r="V7" s="28">
        <v>230.98</v>
      </c>
      <c r="W7" s="28">
        <v>261.39</v>
      </c>
      <c r="X7" s="28">
        <v>263</v>
      </c>
      <c r="Y7" s="28">
        <v>212</v>
      </c>
      <c r="Z7" s="29"/>
      <c r="AA7" s="30">
        <f>IF(SUM(B7:Z7)&lt;&gt;0,AVERAGEIF(B7:Z7,"&lt;&gt;"""),"")</f>
        <v>195.35166666666669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>
        <v>4</v>
      </c>
      <c r="U14" s="57">
        <v>3</v>
      </c>
      <c r="V14" s="57"/>
      <c r="W14" s="57"/>
      <c r="X14" s="57"/>
      <c r="Y14" s="57"/>
      <c r="Z14" s="58"/>
      <c r="AA14" s="59">
        <f t="shared" si="0"/>
        <v>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4</v>
      </c>
      <c r="U16" s="62">
        <f t="shared" si="1"/>
        <v>3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3.0540000000000003</v>
      </c>
      <c r="O20" s="77">
        <v>3.0339999999999998</v>
      </c>
      <c r="P20" s="77">
        <v>3.052</v>
      </c>
      <c r="Q20" s="77">
        <v>3.0609999999999999</v>
      </c>
      <c r="R20" s="77">
        <v>3.1419999999999999</v>
      </c>
      <c r="S20" s="77">
        <v>3.2250000000000001</v>
      </c>
      <c r="T20" s="77">
        <v>3.2440000000000002</v>
      </c>
      <c r="U20" s="77">
        <v>3.484</v>
      </c>
      <c r="V20" s="77">
        <v>3.6320000000000001</v>
      </c>
      <c r="W20" s="77">
        <v>3.677</v>
      </c>
      <c r="X20" s="77">
        <v>3.7030000000000003</v>
      </c>
      <c r="Y20" s="77">
        <v>3.633</v>
      </c>
      <c r="Z20" s="78"/>
      <c r="AA20" s="79">
        <f t="shared" si="2"/>
        <v>39.94100000000001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24.005999999999997</v>
      </c>
      <c r="O21" s="81">
        <v>16.969000000000001</v>
      </c>
      <c r="P21" s="81">
        <v>20.370999999999999</v>
      </c>
      <c r="Q21" s="81">
        <v>14.097999999999999</v>
      </c>
      <c r="R21" s="81">
        <v>13.375</v>
      </c>
      <c r="S21" s="81">
        <v>17.134999999999998</v>
      </c>
      <c r="T21" s="81">
        <v>18.925999999999998</v>
      </c>
      <c r="U21" s="81">
        <v>18.166</v>
      </c>
      <c r="V21" s="81">
        <v>17.956</v>
      </c>
      <c r="W21" s="81">
        <v>19.021999999999998</v>
      </c>
      <c r="X21" s="81">
        <v>17.622</v>
      </c>
      <c r="Y21" s="81">
        <v>14.023</v>
      </c>
      <c r="Z21" s="78"/>
      <c r="AA21" s="79">
        <f t="shared" si="2"/>
        <v>211.66899999999995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27.059999999999995</v>
      </c>
      <c r="O25" s="88">
        <f t="shared" si="3"/>
        <v>20.003</v>
      </c>
      <c r="P25" s="88">
        <f t="shared" si="3"/>
        <v>23.422999999999998</v>
      </c>
      <c r="Q25" s="88">
        <f t="shared" si="3"/>
        <v>17.158999999999999</v>
      </c>
      <c r="R25" s="88">
        <f t="shared" si="3"/>
        <v>16.516999999999999</v>
      </c>
      <c r="S25" s="88">
        <f t="shared" si="3"/>
        <v>20.36</v>
      </c>
      <c r="T25" s="88">
        <f t="shared" si="3"/>
        <v>22.169999999999998</v>
      </c>
      <c r="U25" s="88">
        <f t="shared" si="3"/>
        <v>21.65</v>
      </c>
      <c r="V25" s="88">
        <f t="shared" si="3"/>
        <v>21.588000000000001</v>
      </c>
      <c r="W25" s="88">
        <f t="shared" si="3"/>
        <v>22.698999999999998</v>
      </c>
      <c r="X25" s="88">
        <f t="shared" si="3"/>
        <v>21.324999999999999</v>
      </c>
      <c r="Y25" s="88">
        <f t="shared" si="3"/>
        <v>17.655999999999999</v>
      </c>
      <c r="Z25" s="89">
        <f t="shared" si="3"/>
        <v>0</v>
      </c>
      <c r="AA25" s="90">
        <f t="shared" si="3"/>
        <v>251.60999999999996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27.06</v>
      </c>
      <c r="O29" s="77">
        <v>20.003</v>
      </c>
      <c r="P29" s="77">
        <v>23.422999999999998</v>
      </c>
      <c r="Q29" s="77">
        <v>17.158999999999999</v>
      </c>
      <c r="R29" s="77">
        <v>16.516999999999999</v>
      </c>
      <c r="S29" s="77">
        <v>20.36</v>
      </c>
      <c r="T29" s="77">
        <v>26.17</v>
      </c>
      <c r="U29" s="77">
        <v>24.65</v>
      </c>
      <c r="V29" s="77">
        <v>21.588000000000001</v>
      </c>
      <c r="W29" s="77">
        <v>22.699000000000002</v>
      </c>
      <c r="X29" s="77">
        <v>21.324999999999999</v>
      </c>
      <c r="Y29" s="77">
        <v>17.655999999999999</v>
      </c>
      <c r="Z29" s="78"/>
      <c r="AA29" s="79">
        <f>SUM(B29:Z29)</f>
        <v>258.61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27.06</v>
      </c>
      <c r="O31" s="62">
        <f t="shared" si="4"/>
        <v>20.003</v>
      </c>
      <c r="P31" s="62">
        <f t="shared" si="4"/>
        <v>23.422999999999998</v>
      </c>
      <c r="Q31" s="62">
        <f t="shared" si="4"/>
        <v>17.158999999999999</v>
      </c>
      <c r="R31" s="62">
        <f t="shared" si="4"/>
        <v>16.516999999999999</v>
      </c>
      <c r="S31" s="62">
        <f t="shared" si="4"/>
        <v>20.36</v>
      </c>
      <c r="T31" s="62">
        <f t="shared" si="4"/>
        <v>26.17</v>
      </c>
      <c r="U31" s="62">
        <f t="shared" si="4"/>
        <v>24.65</v>
      </c>
      <c r="V31" s="62">
        <f t="shared" si="4"/>
        <v>21.588000000000001</v>
      </c>
      <c r="W31" s="62">
        <f t="shared" si="4"/>
        <v>22.699000000000002</v>
      </c>
      <c r="X31" s="62">
        <f t="shared" si="4"/>
        <v>21.324999999999999</v>
      </c>
      <c r="Y31" s="62">
        <f t="shared" si="4"/>
        <v>17.655999999999999</v>
      </c>
      <c r="Z31" s="63">
        <f t="shared" si="4"/>
        <v>0</v>
      </c>
      <c r="AA31" s="64">
        <f t="shared" si="4"/>
        <v>258.61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7.9</v>
      </c>
      <c r="P38" s="99">
        <v>1.7</v>
      </c>
      <c r="Q38" s="99">
        <v>0.1</v>
      </c>
      <c r="R38" s="99">
        <v>11.7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21.4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7.9</v>
      </c>
      <c r="P39" s="88">
        <f t="shared" si="6"/>
        <v>1.7</v>
      </c>
      <c r="Q39" s="88">
        <f t="shared" si="6"/>
        <v>0.1</v>
      </c>
      <c r="R39" s="88">
        <f t="shared" si="6"/>
        <v>11.7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21.4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7.9</v>
      </c>
      <c r="P46" s="99">
        <v>1.7</v>
      </c>
      <c r="Q46" s="99">
        <v>0.1</v>
      </c>
      <c r="R46" s="99">
        <v>11.7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21.4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7.9</v>
      </c>
      <c r="P48" s="88">
        <f t="shared" si="8"/>
        <v>1.7</v>
      </c>
      <c r="Q48" s="88">
        <f t="shared" si="8"/>
        <v>0.1</v>
      </c>
      <c r="R48" s="88">
        <f t="shared" si="8"/>
        <v>11.7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21.4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27.059999999999995</v>
      </c>
      <c r="O51" s="88">
        <f t="shared" si="10"/>
        <v>27.902999999999999</v>
      </c>
      <c r="P51" s="88">
        <f t="shared" si="10"/>
        <v>25.122999999999998</v>
      </c>
      <c r="Q51" s="88">
        <f t="shared" si="10"/>
        <v>17.259</v>
      </c>
      <c r="R51" s="88">
        <f t="shared" si="10"/>
        <v>28.216999999999999</v>
      </c>
      <c r="S51" s="88">
        <f t="shared" si="10"/>
        <v>20.36</v>
      </c>
      <c r="T51" s="88">
        <f t="shared" si="10"/>
        <v>26.169999999999998</v>
      </c>
      <c r="U51" s="88">
        <f t="shared" si="10"/>
        <v>24.65</v>
      </c>
      <c r="V51" s="88">
        <f t="shared" si="10"/>
        <v>21.588000000000001</v>
      </c>
      <c r="W51" s="88">
        <f t="shared" si="10"/>
        <v>22.698999999999998</v>
      </c>
      <c r="X51" s="88">
        <f t="shared" si="10"/>
        <v>21.324999999999999</v>
      </c>
      <c r="Y51" s="88">
        <f t="shared" si="10"/>
        <v>17.655999999999999</v>
      </c>
      <c r="Z51" s="89">
        <f t="shared" si="10"/>
        <v>0</v>
      </c>
      <c r="AA51" s="104">
        <f>SUM(B51:Z51)</f>
        <v>280.00999999999993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44934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-1.8</v>
      </c>
      <c r="O4" s="18">
        <v>7.9</v>
      </c>
      <c r="P4" s="18">
        <v>1.7</v>
      </c>
      <c r="Q4" s="18">
        <v>0.1</v>
      </c>
      <c r="R4" s="18">
        <v>11.7</v>
      </c>
      <c r="S4" s="18">
        <v>-4.9000000000000004</v>
      </c>
      <c r="T4" s="18">
        <v>-12.4</v>
      </c>
      <c r="U4" s="18">
        <v>-4.7</v>
      </c>
      <c r="V4" s="18"/>
      <c r="W4" s="18"/>
      <c r="X4" s="18"/>
      <c r="Y4" s="18"/>
      <c r="Z4" s="19"/>
      <c r="AA4" s="111">
        <f>SUM(B4:Z4)</f>
        <v>-2.3999999999999995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176.36</v>
      </c>
      <c r="O7" s="117">
        <v>177.03</v>
      </c>
      <c r="P7" s="117">
        <v>174</v>
      </c>
      <c r="Q7" s="117">
        <v>180.38</v>
      </c>
      <c r="R7" s="117">
        <v>176.69</v>
      </c>
      <c r="S7" s="117">
        <v>175.19</v>
      </c>
      <c r="T7" s="117">
        <v>159</v>
      </c>
      <c r="U7" s="117">
        <v>158.19999999999999</v>
      </c>
      <c r="V7" s="117">
        <v>230.98</v>
      </c>
      <c r="W7" s="117">
        <v>261.39</v>
      </c>
      <c r="X7" s="117">
        <v>263</v>
      </c>
      <c r="Y7" s="117">
        <v>212</v>
      </c>
      <c r="Z7" s="118"/>
      <c r="AA7" s="119">
        <f>IF(SUM(B7:Z7)&lt;&gt;0,AVERAGEIF(B7:Z7,"&lt;&gt;"""),"")</f>
        <v>195.35166666666669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>
        <v>1.8</v>
      </c>
      <c r="O15" s="133"/>
      <c r="P15" s="133"/>
      <c r="Q15" s="133"/>
      <c r="R15" s="133"/>
      <c r="S15" s="133">
        <v>4.9000000000000004</v>
      </c>
      <c r="T15" s="133">
        <v>12.4</v>
      </c>
      <c r="U15" s="133">
        <v>4.7</v>
      </c>
      <c r="V15" s="133"/>
      <c r="W15" s="133"/>
      <c r="X15" s="133"/>
      <c r="Y15" s="133"/>
      <c r="Z15" s="131"/>
      <c r="AA15" s="132">
        <f t="shared" si="0"/>
        <v>23.8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1.8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4.9000000000000004</v>
      </c>
      <c r="T16" s="135">
        <f t="shared" si="1"/>
        <v>12.4</v>
      </c>
      <c r="U16" s="135">
        <f t="shared" si="1"/>
        <v>4.7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23.8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>
        <v>7.9</v>
      </c>
      <c r="P23" s="133">
        <v>1.7</v>
      </c>
      <c r="Q23" s="133">
        <v>0.1</v>
      </c>
      <c r="R23" s="133">
        <v>11.7</v>
      </c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21.4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7.9</v>
      </c>
      <c r="P24" s="135">
        <f t="shared" si="3"/>
        <v>1.7</v>
      </c>
      <c r="Q24" s="135">
        <f t="shared" si="3"/>
        <v>0.1</v>
      </c>
      <c r="R24" s="135">
        <f t="shared" si="3"/>
        <v>11.7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21.4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2023-01-08T09:17:01Z</dcterms:created>
  <dcterms:modified xsi:type="dcterms:W3CDTF">2023-01-08T09:17:02Z</dcterms:modified>
</cp:coreProperties>
</file>