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<sst xmlns="http://schemas.openxmlformats.org/spreadsheetml/2006/main" count="117" uniqueCount="53">
  <si>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07/01/2023 11:17:32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</si>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</sst>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0.751</c:v>
                </c:pt>
                <c:pt idx="13">
                  <c:v>19.722999999999999</c:v>
                </c:pt>
                <c:pt idx="14">
                  <c:v>9.6719999999999988</c:v>
                </c:pt>
                <c:pt idx="15">
                  <c:v>0.95500000000000007</c:v>
                </c:pt>
                <c:pt idx="16">
                  <c:v>5.5919999999999996</c:v>
                </c:pt>
                <c:pt idx="17">
                  <c:v>11.617000000000001</c:v>
                </c:pt>
                <c:pt idx="18">
                  <c:v>10.007999999999999</c:v>
                </c:pt>
                <c:pt idx="19">
                  <c:v>7.15</c:v>
                </c:pt>
                <c:pt idx="20">
                  <c:v>2.6859999999999999</c:v>
                </c:pt>
                <c:pt idx="21">
                  <c:v>1.7529999999999999</c:v>
                </c:pt>
                <c:pt idx="22">
                  <c:v>0.35799999999999998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63.107999999999997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3021376"/>
        <c:axId val="413021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11.943000000000001</c:v>
                </c:pt>
                <c:pt idx="13">
                  <c:v>32.436999999999998</c:v>
                </c:pt>
                <c:pt idx="14">
                  <c:v>21.82</c:v>
                </c:pt>
                <c:pt idx="15">
                  <c:v>11.331</c:v>
                </c:pt>
                <c:pt idx="16">
                  <c:v>12.038</c:v>
                </c:pt>
                <c:pt idx="17">
                  <c:v>15.995000000000001</c:v>
                </c:pt>
                <c:pt idx="18">
                  <c:v>17.508000000000003</c:v>
                </c:pt>
                <c:pt idx="19">
                  <c:v>77.912000000000006</c:v>
                </c:pt>
                <c:pt idx="20">
                  <c:v>12.135000000000002</c:v>
                </c:pt>
                <c:pt idx="21">
                  <c:v>9.5389999999999997</c:v>
                </c:pt>
                <c:pt idx="22">
                  <c:v>6.6769999999999996</c:v>
                </c:pt>
                <c:pt idx="23">
                  <c:v>30.2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021376"/>
        <c:axId val="413021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90</c:v>
                </c:pt>
                <c:pt idx="13">
                  <c:v>136</c:v>
                </c:pt>
                <c:pt idx="14">
                  <c:v>140</c:v>
                </c:pt>
                <c:pt idx="15">
                  <c:v>167.11</c:v>
                </c:pt>
                <c:pt idx="16">
                  <c:v>197.96</c:v>
                </c:pt>
                <c:pt idx="17">
                  <c:v>246.66</c:v>
                </c:pt>
                <c:pt idx="18">
                  <c:v>243.5</c:v>
                </c:pt>
                <c:pt idx="19">
                  <c:v>248.7</c:v>
                </c:pt>
                <c:pt idx="20">
                  <c:v>194.25</c:v>
                </c:pt>
                <c:pt idx="21">
                  <c:v>170</c:v>
                </c:pt>
                <c:pt idx="22">
                  <c:v>152.56</c:v>
                </c:pt>
                <c:pt idx="23">
                  <c:v>141.83000000000001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022552"/>
        <c:axId val="413022160"/>
      </c:lineChart>
      <c:catAx>
        <c:axId val="413021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021768"/>
        <c:crosses val="autoZero"/>
        <c:auto val="1"/>
        <c:lblAlgn val="ctr"/>
        <c:lblOffset val="100"/>
        <c:noMultiLvlLbl val="0"/>
      </c:catAx>
      <c:valAx>
        <c:axId val="413021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021376"/>
        <c:crosses val="autoZero"/>
        <c:crossBetween val="between"/>
      </c:valAx>
      <c:valAx>
        <c:axId val="413022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022552"/>
        <c:crosses val="max"/>
        <c:crossBetween val="between"/>
      </c:valAx>
      <c:catAx>
        <c:axId val="413022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022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11.943000000000001</v>
      </c>
      <c r="O4" s="18">
        <v>32.450000000000003</v>
      </c>
      <c r="P4" s="18">
        <v>21.851999999999997</v>
      </c>
      <c r="Q4" s="18">
        <v>11.299999999999997</v>
      </c>
      <c r="R4" s="18">
        <v>12.038000000000002</v>
      </c>
      <c r="S4" s="18">
        <v>16.007999999999999</v>
      </c>
      <c r="T4" s="18">
        <v>17.550999999999998</v>
      </c>
      <c r="U4" s="18">
        <v>77.870999999999995</v>
      </c>
      <c r="V4" s="18">
        <v>12.148</v>
      </c>
      <c r="W4" s="18">
        <v>9.5109999999999992</v>
      </c>
      <c r="X4" s="18">
        <v>6.6659999999999995</v>
      </c>
      <c r="Y4" s="18">
        <v>30.209</v>
      </c>
      <c r="Z4" s="19"/>
      <c r="AA4" s="20">
        <f>SUM(B4:Z4)</f>
        <v>259.54699999999997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90</v>
      </c>
      <c r="O7" s="28">
        <v>136</v>
      </c>
      <c r="P7" s="28">
        <v>140</v>
      </c>
      <c r="Q7" s="28">
        <v>167.11</v>
      </c>
      <c r="R7" s="28">
        <v>197.96</v>
      </c>
      <c r="S7" s="28">
        <v>246.66</v>
      </c>
      <c r="T7" s="28">
        <v>243.5</v>
      </c>
      <c r="U7" s="28">
        <v>248.7</v>
      </c>
      <c r="V7" s="28">
        <v>194.25</v>
      </c>
      <c r="W7" s="28">
        <v>170</v>
      </c>
      <c r="X7" s="28">
        <v>152.56</v>
      </c>
      <c r="Y7" s="28">
        <v>141.83000000000001</v>
      </c>
      <c r="Z7" s="29"/>
      <c r="AA7" s="30">
        <f>IF(SUM(B7:Z7)&lt;&gt;0,AVERAGEIF(B7:Z7,"&lt;&gt;"""),"")</f>
        <v>177.38083333333336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63.107999999999997</v>
      </c>
      <c r="V13" s="52"/>
      <c r="W13" s="52"/>
      <c r="X13" s="52"/>
      <c r="Y13" s="52"/>
      <c r="Z13" s="53"/>
      <c r="AA13" s="54">
        <f t="shared" si="0"/>
        <v>63.107999999999997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0.751</v>
      </c>
      <c r="O14" s="57">
        <v>19.722999999999999</v>
      </c>
      <c r="P14" s="57">
        <v>9.6719999999999988</v>
      </c>
      <c r="Q14" s="57">
        <v>0.95500000000000007</v>
      </c>
      <c r="R14" s="57">
        <v>5.5919999999999996</v>
      </c>
      <c r="S14" s="57">
        <v>11.617000000000001</v>
      </c>
      <c r="T14" s="57">
        <v>10.007999999999999</v>
      </c>
      <c r="U14" s="57">
        <v>7.15</v>
      </c>
      <c r="V14" s="57">
        <v>2.6859999999999999</v>
      </c>
      <c r="W14" s="57">
        <v>1.7529999999999999</v>
      </c>
      <c r="X14" s="57">
        <v>0.35799999999999998</v>
      </c>
      <c r="Y14" s="57"/>
      <c r="Z14" s="58"/>
      <c r="AA14" s="59">
        <f t="shared" si="0"/>
        <v>70.265000000000001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0.751</v>
      </c>
      <c r="O16" s="62">
        <f t="shared" si="1"/>
        <v>19.722999999999999</v>
      </c>
      <c r="P16" s="62">
        <f t="shared" si="1"/>
        <v>9.6719999999999988</v>
      </c>
      <c r="Q16" s="62">
        <f t="shared" si="1"/>
        <v>0.95500000000000007</v>
      </c>
      <c r="R16" s="62">
        <f t="shared" si="1"/>
        <v>5.5919999999999996</v>
      </c>
      <c r="S16" s="62">
        <f t="shared" si="1"/>
        <v>11.617000000000001</v>
      </c>
      <c r="T16" s="62">
        <f t="shared" si="1"/>
        <v>10.007999999999999</v>
      </c>
      <c r="U16" s="62">
        <f t="shared" si="1"/>
        <v>70.257999999999996</v>
      </c>
      <c r="V16" s="62">
        <f t="shared" si="1"/>
        <v>2.6859999999999999</v>
      </c>
      <c r="W16" s="62">
        <f t="shared" si="1"/>
        <v>1.7529999999999999</v>
      </c>
      <c r="X16" s="62">
        <f t="shared" si="1"/>
        <v>0.35799999999999998</v>
      </c>
      <c r="Y16" s="62">
        <f t="shared" si="1"/>
        <v>0</v>
      </c>
      <c r="Z16" s="63" t="str">
        <f t="shared" si="1"/>
        <v/>
      </c>
      <c r="AA16" s="64">
        <f>SUM(AA10:AA15)</f>
        <v>133.37299999999999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0.71499999999999997</v>
      </c>
      <c r="O20" s="77">
        <v>1.018</v>
      </c>
      <c r="P20" s="77">
        <v>0.98599999999999999</v>
      </c>
      <c r="Q20" s="77">
        <v>0.97199999999999998</v>
      </c>
      <c r="R20" s="77"/>
      <c r="S20" s="77"/>
      <c r="T20" s="77">
        <v>0.97199999999999998</v>
      </c>
      <c r="U20" s="77">
        <v>0.96199999999999997</v>
      </c>
      <c r="V20" s="77">
        <v>0.92100000000000004</v>
      </c>
      <c r="W20" s="77">
        <v>0.91500000000000004</v>
      </c>
      <c r="X20" s="77">
        <v>0.85499999999999998</v>
      </c>
      <c r="Y20" s="77">
        <v>0.85199999999999998</v>
      </c>
      <c r="Z20" s="78"/>
      <c r="AA20" s="79">
        <f t="shared" si="2"/>
        <v>9.168000000000001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10.477</v>
      </c>
      <c r="O21" s="81">
        <v>11.709</v>
      </c>
      <c r="P21" s="81">
        <v>11.193999999999999</v>
      </c>
      <c r="Q21" s="81">
        <v>9.3729999999999993</v>
      </c>
      <c r="R21" s="81">
        <v>6.4459999999999997</v>
      </c>
      <c r="S21" s="81">
        <v>4.391</v>
      </c>
      <c r="T21" s="81">
        <v>6.5709999999999997</v>
      </c>
      <c r="U21" s="81">
        <v>6.6509999999999998</v>
      </c>
      <c r="V21" s="81">
        <v>8.5410000000000004</v>
      </c>
      <c r="W21" s="81">
        <v>6.843</v>
      </c>
      <c r="X21" s="81">
        <v>5.4530000000000003</v>
      </c>
      <c r="Y21" s="81">
        <v>29.356999999999999</v>
      </c>
      <c r="Z21" s="78"/>
      <c r="AA21" s="79">
        <f t="shared" si="2"/>
        <v>117.00599999999999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11.192</v>
      </c>
      <c r="O25" s="88">
        <f t="shared" si="3"/>
        <v>12.727</v>
      </c>
      <c r="P25" s="88">
        <f t="shared" si="3"/>
        <v>12.18</v>
      </c>
      <c r="Q25" s="88">
        <f t="shared" si="3"/>
        <v>10.344999999999999</v>
      </c>
      <c r="R25" s="88">
        <f t="shared" si="3"/>
        <v>6.4459999999999997</v>
      </c>
      <c r="S25" s="88">
        <f t="shared" si="3"/>
        <v>4.391</v>
      </c>
      <c r="T25" s="88">
        <f t="shared" si="3"/>
        <v>7.5429999999999993</v>
      </c>
      <c r="U25" s="88">
        <f t="shared" si="3"/>
        <v>7.6129999999999995</v>
      </c>
      <c r="V25" s="88">
        <f t="shared" si="3"/>
        <v>9.4619999999999997</v>
      </c>
      <c r="W25" s="88">
        <f t="shared" si="3"/>
        <v>7.758</v>
      </c>
      <c r="X25" s="88">
        <f t="shared" si="3"/>
        <v>6.3079999999999998</v>
      </c>
      <c r="Y25" s="88">
        <f t="shared" si="3"/>
        <v>30.209</v>
      </c>
      <c r="Z25" s="89" t="str">
        <f t="shared" si="3"/>
        <v/>
      </c>
      <c r="AA25" s="90">
        <f>SUM(AA19:AA24)</f>
        <v>126.17399999999999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11.943</v>
      </c>
      <c r="O29" s="77">
        <v>32.450000000000003</v>
      </c>
      <c r="P29" s="77">
        <v>21.852</v>
      </c>
      <c r="Q29" s="77">
        <v>11.3</v>
      </c>
      <c r="R29" s="77">
        <v>12.038</v>
      </c>
      <c r="S29" s="77">
        <v>16.007999999999999</v>
      </c>
      <c r="T29" s="77">
        <v>17.550999999999998</v>
      </c>
      <c r="U29" s="77">
        <v>77.870999999999995</v>
      </c>
      <c r="V29" s="77">
        <v>12.148</v>
      </c>
      <c r="W29" s="77">
        <v>9.5109999999999992</v>
      </c>
      <c r="X29" s="77">
        <v>6.6660000000000004</v>
      </c>
      <c r="Y29" s="77">
        <v>30.209</v>
      </c>
      <c r="Z29" s="78"/>
      <c r="AA29" s="79">
        <f>SUM(B29:Z29)</f>
        <v>259.54699999999997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11.943</v>
      </c>
      <c r="O31" s="62">
        <f t="shared" si="4"/>
        <v>32.450000000000003</v>
      </c>
      <c r="P31" s="62">
        <f t="shared" si="4"/>
        <v>21.852</v>
      </c>
      <c r="Q31" s="62">
        <f t="shared" si="4"/>
        <v>11.3</v>
      </c>
      <c r="R31" s="62">
        <f t="shared" si="4"/>
        <v>12.038</v>
      </c>
      <c r="S31" s="62">
        <f t="shared" si="4"/>
        <v>16.007999999999999</v>
      </c>
      <c r="T31" s="62">
        <f t="shared" si="4"/>
        <v>17.550999999999998</v>
      </c>
      <c r="U31" s="62">
        <f t="shared" si="4"/>
        <v>77.870999999999995</v>
      </c>
      <c r="V31" s="62">
        <f t="shared" si="4"/>
        <v>12.148</v>
      </c>
      <c r="W31" s="62">
        <f t="shared" si="4"/>
        <v>9.5109999999999992</v>
      </c>
      <c r="X31" s="62">
        <f t="shared" si="4"/>
        <v>6.6660000000000004</v>
      </c>
      <c r="Y31" s="62">
        <f t="shared" si="4"/>
        <v>30.209</v>
      </c>
      <c r="Z31" s="63" t="str">
        <f t="shared" si="4"/>
        <v/>
      </c>
      <c r="AA31" s="64">
        <f>SUM(AA28:AA30)</f>
        <v>259.54699999999997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11.943</v>
      </c>
      <c r="O51" s="88">
        <f t="shared" si="10"/>
        <v>32.450000000000003</v>
      </c>
      <c r="P51" s="88">
        <f t="shared" si="10"/>
        <v>21.851999999999997</v>
      </c>
      <c r="Q51" s="88">
        <f t="shared" si="10"/>
        <v>11.299999999999999</v>
      </c>
      <c r="R51" s="88">
        <f t="shared" si="10"/>
        <v>12.038</v>
      </c>
      <c r="S51" s="88">
        <f t="shared" si="10"/>
        <v>16.008000000000003</v>
      </c>
      <c r="T51" s="88">
        <f t="shared" si="10"/>
        <v>17.550999999999998</v>
      </c>
      <c r="U51" s="88">
        <f t="shared" si="10"/>
        <v>77.870999999999995</v>
      </c>
      <c r="V51" s="88">
        <f t="shared" si="10"/>
        <v>12.148</v>
      </c>
      <c r="W51" s="88">
        <f t="shared" si="10"/>
        <v>9.5109999999999992</v>
      </c>
      <c r="X51" s="88">
        <f t="shared" si="10"/>
        <v>6.6659999999999995</v>
      </c>
      <c r="Y51" s="88">
        <f t="shared" si="10"/>
        <v>30.209</v>
      </c>
      <c r="Z51" s="89" t="str">
        <f t="shared" si="10"/>
        <v/>
      </c>
      <c r="AA51" s="104">
        <f>SUM(B51:Z51)</f>
        <v>259.54699999999997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11.943000000000001</v>
      </c>
      <c r="O4" s="18">
        <v>32.436999999999998</v>
      </c>
      <c r="P4" s="18">
        <v>21.82</v>
      </c>
      <c r="Q4" s="18">
        <v>11.331</v>
      </c>
      <c r="R4" s="18">
        <v>12.038</v>
      </c>
      <c r="S4" s="18">
        <v>15.995000000000001</v>
      </c>
      <c r="T4" s="18">
        <v>17.508000000000003</v>
      </c>
      <c r="U4" s="18">
        <v>77.912000000000006</v>
      </c>
      <c r="V4" s="18">
        <v>12.135000000000002</v>
      </c>
      <c r="W4" s="18">
        <v>9.5389999999999997</v>
      </c>
      <c r="X4" s="18">
        <v>6.6769999999999996</v>
      </c>
      <c r="Y4" s="18">
        <v>30.2</v>
      </c>
      <c r="Z4" s="19"/>
      <c r="AA4" s="20">
        <f>SUM(B4:Z4)</f>
        <v>259.53499999999997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90</v>
      </c>
      <c r="O7" s="28">
        <v>136</v>
      </c>
      <c r="P7" s="28">
        <v>140</v>
      </c>
      <c r="Q7" s="28">
        <v>167.11</v>
      </c>
      <c r="R7" s="28">
        <v>197.96</v>
      </c>
      <c r="S7" s="28">
        <v>246.66</v>
      </c>
      <c r="T7" s="28">
        <v>243.5</v>
      </c>
      <c r="U7" s="28">
        <v>248.7</v>
      </c>
      <c r="V7" s="28">
        <v>194.25</v>
      </c>
      <c r="W7" s="28">
        <v>170</v>
      </c>
      <c r="X7" s="28">
        <v>152.56</v>
      </c>
      <c r="Y7" s="28">
        <v>141.83000000000001</v>
      </c>
      <c r="Z7" s="29"/>
      <c r="AA7" s="30">
        <f>IF(SUM(B7:Z7)&lt;&gt;0,AVERAGEIF(B7:Z7,"&lt;&gt;"""),"")</f>
        <v>177.38083333333336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6.27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6.27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1.5090000000000001</v>
      </c>
      <c r="O20" s="77">
        <v>9.8000000000000004E-2</v>
      </c>
      <c r="P20" s="77">
        <v>9.7000000000000003E-2</v>
      </c>
      <c r="Q20" s="77">
        <v>1.4790000000000001</v>
      </c>
      <c r="R20" s="77">
        <v>5.6719999999999997</v>
      </c>
      <c r="S20" s="77">
        <v>0.13200000000000001</v>
      </c>
      <c r="T20" s="77">
        <v>3.927</v>
      </c>
      <c r="U20" s="77">
        <v>3.8050000000000002</v>
      </c>
      <c r="V20" s="77">
        <v>0.13500000000000001</v>
      </c>
      <c r="W20" s="77">
        <v>1.2650000000000001</v>
      </c>
      <c r="X20" s="77">
        <v>3.718</v>
      </c>
      <c r="Y20" s="77">
        <v>3.1999999999999997</v>
      </c>
      <c r="Z20" s="78"/>
      <c r="AA20" s="79">
        <f t="shared" si="2"/>
        <v>25.037000000000003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0.53400000000000003</v>
      </c>
      <c r="O21" s="81">
        <v>0.53900000000000003</v>
      </c>
      <c r="P21" s="81">
        <v>0.52300000000000002</v>
      </c>
      <c r="Q21" s="81">
        <v>0.95199999999999996</v>
      </c>
      <c r="R21" s="81">
        <v>9.6000000000000002E-2</v>
      </c>
      <c r="S21" s="81">
        <v>2.0630000000000002</v>
      </c>
      <c r="T21" s="81">
        <v>4.2810000000000006</v>
      </c>
      <c r="U21" s="81">
        <v>6.2070000000000007</v>
      </c>
      <c r="V21" s="81">
        <v>3.7</v>
      </c>
      <c r="W21" s="81">
        <v>3.6740000000000004</v>
      </c>
      <c r="X21" s="81">
        <v>1.5590000000000002</v>
      </c>
      <c r="Y21" s="81"/>
      <c r="Z21" s="78"/>
      <c r="AA21" s="79">
        <f t="shared" si="2"/>
        <v>24.128000000000004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2.0430000000000001</v>
      </c>
      <c r="O25" s="88">
        <f t="shared" si="3"/>
        <v>0.63700000000000001</v>
      </c>
      <c r="P25" s="88">
        <f t="shared" si="3"/>
        <v>0.62</v>
      </c>
      <c r="Q25" s="88">
        <f t="shared" si="3"/>
        <v>2.431</v>
      </c>
      <c r="R25" s="88">
        <f t="shared" si="3"/>
        <v>5.7679999999999998</v>
      </c>
      <c r="S25" s="88">
        <f t="shared" si="3"/>
        <v>2.1950000000000003</v>
      </c>
      <c r="T25" s="88">
        <f t="shared" si="3"/>
        <v>8.2080000000000002</v>
      </c>
      <c r="U25" s="88">
        <f t="shared" si="3"/>
        <v>10.012</v>
      </c>
      <c r="V25" s="88">
        <f t="shared" si="3"/>
        <v>3.835</v>
      </c>
      <c r="W25" s="88">
        <f t="shared" si="3"/>
        <v>4.9390000000000001</v>
      </c>
      <c r="X25" s="88">
        <f t="shared" si="3"/>
        <v>5.2770000000000001</v>
      </c>
      <c r="Y25" s="88">
        <f t="shared" si="3"/>
        <v>3.1999999999999997</v>
      </c>
      <c r="Z25" s="89">
        <f t="shared" si="3"/>
        <v>0</v>
      </c>
      <c r="AA25" s="90">
        <f t="shared" si="3"/>
        <v>49.165000000000006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2.0430000000000001</v>
      </c>
      <c r="O29" s="77">
        <v>0.63700000000000001</v>
      </c>
      <c r="P29" s="77">
        <v>0.62</v>
      </c>
      <c r="Q29" s="77">
        <v>2.431</v>
      </c>
      <c r="R29" s="77">
        <v>12.038</v>
      </c>
      <c r="S29" s="77">
        <v>2.1949999999999998</v>
      </c>
      <c r="T29" s="77">
        <v>8.2080000000000002</v>
      </c>
      <c r="U29" s="77">
        <v>10.012</v>
      </c>
      <c r="V29" s="77">
        <v>3.835</v>
      </c>
      <c r="W29" s="77">
        <v>4.9390000000000001</v>
      </c>
      <c r="X29" s="77">
        <v>5.2770000000000001</v>
      </c>
      <c r="Y29" s="77">
        <v>3.2</v>
      </c>
      <c r="Z29" s="78"/>
      <c r="AA29" s="79">
        <f>SUM(B29:Z29)</f>
        <v>55.435000000000002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2.0430000000000001</v>
      </c>
      <c r="O31" s="62">
        <f t="shared" si="4"/>
        <v>0.63700000000000001</v>
      </c>
      <c r="P31" s="62">
        <f t="shared" si="4"/>
        <v>0.62</v>
      </c>
      <c r="Q31" s="62">
        <f t="shared" si="4"/>
        <v>2.431</v>
      </c>
      <c r="R31" s="62">
        <f t="shared" si="4"/>
        <v>12.038</v>
      </c>
      <c r="S31" s="62">
        <f t="shared" si="4"/>
        <v>2.1949999999999998</v>
      </c>
      <c r="T31" s="62">
        <f t="shared" si="4"/>
        <v>8.2080000000000002</v>
      </c>
      <c r="U31" s="62">
        <f t="shared" si="4"/>
        <v>10.012</v>
      </c>
      <c r="V31" s="62">
        <f t="shared" si="4"/>
        <v>3.835</v>
      </c>
      <c r="W31" s="62">
        <f t="shared" si="4"/>
        <v>4.9390000000000001</v>
      </c>
      <c r="X31" s="62">
        <f t="shared" si="4"/>
        <v>5.2770000000000001</v>
      </c>
      <c r="Y31" s="62">
        <f t="shared" si="4"/>
        <v>3.2</v>
      </c>
      <c r="Z31" s="63">
        <f t="shared" si="4"/>
        <v>0</v>
      </c>
      <c r="AA31" s="64">
        <f t="shared" si="4"/>
        <v>55.435000000000002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9.9</v>
      </c>
      <c r="O38" s="99">
        <v>31.8</v>
      </c>
      <c r="P38" s="99">
        <v>21.2</v>
      </c>
      <c r="Q38" s="99">
        <v>8.9</v>
      </c>
      <c r="R38" s="99"/>
      <c r="S38" s="99">
        <v>13.8</v>
      </c>
      <c r="T38" s="99">
        <v>9.3000000000000007</v>
      </c>
      <c r="U38" s="99">
        <v>67.900000000000006</v>
      </c>
      <c r="V38" s="99">
        <v>8.3000000000000007</v>
      </c>
      <c r="W38" s="99">
        <v>4.5999999999999996</v>
      </c>
      <c r="X38" s="99">
        <v>1.4</v>
      </c>
      <c r="Y38" s="99">
        <v>27</v>
      </c>
      <c r="Z38" s="100"/>
      <c r="AA38" s="79">
        <f t="shared" si="5"/>
        <v>204.10000000000002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9.9</v>
      </c>
      <c r="O39" s="88">
        <f t="shared" si="6"/>
        <v>31.8</v>
      </c>
      <c r="P39" s="88">
        <f t="shared" si="6"/>
        <v>21.2</v>
      </c>
      <c r="Q39" s="88">
        <f t="shared" si="6"/>
        <v>8.9</v>
      </c>
      <c r="R39" s="88">
        <f t="shared" si="6"/>
        <v>0</v>
      </c>
      <c r="S39" s="88">
        <f t="shared" si="6"/>
        <v>13.8</v>
      </c>
      <c r="T39" s="88">
        <f t="shared" si="6"/>
        <v>9.3000000000000007</v>
      </c>
      <c r="U39" s="88">
        <f t="shared" si="6"/>
        <v>67.900000000000006</v>
      </c>
      <c r="V39" s="88">
        <f t="shared" si="6"/>
        <v>8.3000000000000007</v>
      </c>
      <c r="W39" s="88">
        <f t="shared" si="6"/>
        <v>4.5999999999999996</v>
      </c>
      <c r="X39" s="88">
        <f t="shared" si="6"/>
        <v>1.4</v>
      </c>
      <c r="Y39" s="88">
        <f t="shared" si="6"/>
        <v>27</v>
      </c>
      <c r="Z39" s="89">
        <f t="shared" si="6"/>
        <v>0</v>
      </c>
      <c r="AA39" s="90">
        <f t="shared" si="5"/>
        <v>204.10000000000002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9.9</v>
      </c>
      <c r="O46" s="99">
        <v>31.8</v>
      </c>
      <c r="P46" s="99">
        <v>21.2</v>
      </c>
      <c r="Q46" s="99">
        <v>8.9</v>
      </c>
      <c r="R46" s="99"/>
      <c r="S46" s="99">
        <v>13.8</v>
      </c>
      <c r="T46" s="99">
        <v>9.3000000000000007</v>
      </c>
      <c r="U46" s="99">
        <v>67.900000000000006</v>
      </c>
      <c r="V46" s="99">
        <v>8.3000000000000007</v>
      </c>
      <c r="W46" s="99">
        <v>4.5999999999999996</v>
      </c>
      <c r="X46" s="99">
        <v>1.4</v>
      </c>
      <c r="Y46" s="99">
        <v>27</v>
      </c>
      <c r="Z46" s="100"/>
      <c r="AA46" s="79">
        <f t="shared" si="7"/>
        <v>204.10000000000002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9.9</v>
      </c>
      <c r="O48" s="88">
        <f t="shared" si="8"/>
        <v>31.8</v>
      </c>
      <c r="P48" s="88">
        <f t="shared" si="8"/>
        <v>21.2</v>
      </c>
      <c r="Q48" s="88">
        <f t="shared" si="8"/>
        <v>8.9</v>
      </c>
      <c r="R48" s="88">
        <f t="shared" si="8"/>
        <v>0</v>
      </c>
      <c r="S48" s="88">
        <f t="shared" si="8"/>
        <v>13.8</v>
      </c>
      <c r="T48" s="88">
        <f t="shared" si="8"/>
        <v>9.3000000000000007</v>
      </c>
      <c r="U48" s="88">
        <f t="shared" si="8"/>
        <v>67.900000000000006</v>
      </c>
      <c r="V48" s="88">
        <f t="shared" si="8"/>
        <v>8.3000000000000007</v>
      </c>
      <c r="W48" s="88">
        <f t="shared" si="8"/>
        <v>4.5999999999999996</v>
      </c>
      <c r="X48" s="88">
        <f t="shared" si="8"/>
        <v>1.4</v>
      </c>
      <c r="Y48" s="88">
        <f t="shared" si="8"/>
        <v>27</v>
      </c>
      <c r="Z48" s="89">
        <f t="shared" si="8"/>
        <v>0</v>
      </c>
      <c r="AA48" s="90">
        <f t="shared" si="7"/>
        <v>204.10000000000002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11.943000000000001</v>
      </c>
      <c r="O51" s="88">
        <f t="shared" si="10"/>
        <v>32.436999999999998</v>
      </c>
      <c r="P51" s="88">
        <f t="shared" si="10"/>
        <v>21.82</v>
      </c>
      <c r="Q51" s="88">
        <f t="shared" si="10"/>
        <v>11.331</v>
      </c>
      <c r="R51" s="88">
        <f t="shared" si="10"/>
        <v>12.038</v>
      </c>
      <c r="S51" s="88">
        <f t="shared" si="10"/>
        <v>15.995000000000001</v>
      </c>
      <c r="T51" s="88">
        <f t="shared" si="10"/>
        <v>17.508000000000003</v>
      </c>
      <c r="U51" s="88">
        <f t="shared" si="10"/>
        <v>77.912000000000006</v>
      </c>
      <c r="V51" s="88">
        <f t="shared" si="10"/>
        <v>12.135000000000002</v>
      </c>
      <c r="W51" s="88">
        <f t="shared" si="10"/>
        <v>9.5389999999999997</v>
      </c>
      <c r="X51" s="88">
        <f t="shared" si="10"/>
        <v>6.6769999999999996</v>
      </c>
      <c r="Y51" s="88">
        <f t="shared" si="10"/>
        <v>30.2</v>
      </c>
      <c r="Z51" s="89">
        <f t="shared" si="10"/>
        <v>0</v>
      </c>
      <c r="AA51" s="104">
        <f>SUM(B51:Z51)</f>
        <v>259.53499999999997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9.9</v>
      </c>
      <c r="O4" s="18">
        <v>31.8</v>
      </c>
      <c r="P4" s="18">
        <v>21.2</v>
      </c>
      <c r="Q4" s="18">
        <v>8.9</v>
      </c>
      <c r="R4" s="18"/>
      <c r="S4" s="18">
        <v>13.8</v>
      </c>
      <c r="T4" s="18">
        <v>9.3000000000000007</v>
      </c>
      <c r="U4" s="18">
        <v>67.900000000000006</v>
      </c>
      <c r="V4" s="18">
        <v>8.3000000000000007</v>
      </c>
      <c r="W4" s="18">
        <v>4.5999999999999996</v>
      </c>
      <c r="X4" s="18">
        <v>1.4</v>
      </c>
      <c r="Y4" s="18">
        <v>27</v>
      </c>
      <c r="Z4" s="19"/>
      <c r="AA4" s="111">
        <f>SUM(B4:Z4)</f>
        <v>204.10000000000002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90</v>
      </c>
      <c r="O7" s="117">
        <v>136</v>
      </c>
      <c r="P7" s="117">
        <v>140</v>
      </c>
      <c r="Q7" s="117">
        <v>167.11</v>
      </c>
      <c r="R7" s="117">
        <v>197.96</v>
      </c>
      <c r="S7" s="117">
        <v>246.66</v>
      </c>
      <c r="T7" s="117">
        <v>243.5</v>
      </c>
      <c r="U7" s="117">
        <v>248.7</v>
      </c>
      <c r="V7" s="117">
        <v>194.25</v>
      </c>
      <c r="W7" s="117">
        <v>170</v>
      </c>
      <c r="X7" s="117">
        <v>152.56</v>
      </c>
      <c r="Y7" s="117">
        <v>141.83000000000001</v>
      </c>
      <c r="Z7" s="118"/>
      <c r="AA7" s="119">
        <f>IF(SUM(B7:Z7)&lt;&gt;0,AVERAGEIF(B7:Z7,"&lt;&gt;"""),"")</f>
        <v>177.38083333333336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9.9</v>
      </c>
      <c r="O23" s="133">
        <v>31.8</v>
      </c>
      <c r="P23" s="133">
        <v>21.2</v>
      </c>
      <c r="Q23" s="133">
        <v>8.9</v>
      </c>
      <c r="R23" s="133"/>
      <c r="S23" s="133">
        <v>13.8</v>
      </c>
      <c r="T23" s="133">
        <v>9.3000000000000007</v>
      </c>
      <c r="U23" s="133">
        <v>67.900000000000006</v>
      </c>
      <c r="V23" s="133">
        <v>8.3000000000000007</v>
      </c>
      <c r="W23" s="133">
        <v>4.5999999999999996</v>
      </c>
      <c r="X23" s="133">
        <v>1.4</v>
      </c>
      <c r="Y23" s="133">
        <v>27</v>
      </c>
      <c r="Z23" s="131"/>
      <c r="AA23" s="132">
        <f t="shared" si="2"/>
        <v>204.10000000000002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9.9</v>
      </c>
      <c r="O24" s="135">
        <f t="shared" si="3"/>
        <v>31.8</v>
      </c>
      <c r="P24" s="135">
        <f t="shared" si="3"/>
        <v>21.2</v>
      </c>
      <c r="Q24" s="135">
        <f t="shared" si="3"/>
        <v>8.9</v>
      </c>
      <c r="R24" s="135">
        <f t="shared" si="3"/>
        <v>0</v>
      </c>
      <c r="S24" s="135">
        <f t="shared" si="3"/>
        <v>13.8</v>
      </c>
      <c r="T24" s="135">
        <f t="shared" si="3"/>
        <v>9.3000000000000007</v>
      </c>
      <c r="U24" s="135">
        <f t="shared" si="3"/>
        <v>67.900000000000006</v>
      </c>
      <c r="V24" s="135">
        <f t="shared" si="3"/>
        <v>8.3000000000000007</v>
      </c>
      <c r="W24" s="135">
        <f t="shared" si="3"/>
        <v>4.5999999999999996</v>
      </c>
      <c r="X24" s="135">
        <f t="shared" si="3"/>
        <v>1.4</v>
      </c>
      <c r="Y24" s="135">
        <f t="shared" si="3"/>
        <v>27</v>
      </c>
      <c r="Z24" s="136" t="str">
        <f t="shared" si="3"/>
        <v/>
      </c>
      <c r="AA24" s="90">
        <f t="shared" si="2"/>
        <v>204.10000000000002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2023-01-07T09:17:32Z</dcterms:created>
  <dcterms:modified xsi:type="dcterms:W3CDTF">2023-01-07T09:17:32Z</dcterms:modified>
</cp:coreProperties>
</file>