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<sst xmlns="http://schemas.openxmlformats.org/spreadsheetml/2006/main" count="117" uniqueCount="53">
  <si>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06/01/2023 11:27:14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</si>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</sst>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0.871</c:v>
                </c:pt>
                <c:pt idx="18">
                  <c:v>2.673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64.797000000000011</c:v>
                </c:pt>
                <c:pt idx="13">
                  <c:v>63.149000000000008</c:v>
                </c:pt>
                <c:pt idx="14">
                  <c:v>43.817999999999991</c:v>
                </c:pt>
                <c:pt idx="15">
                  <c:v>29.108000000000001</c:v>
                </c:pt>
                <c:pt idx="16">
                  <c:v>22.077999999999999</c:v>
                </c:pt>
                <c:pt idx="17">
                  <c:v>18.632000000000001</c:v>
                </c:pt>
                <c:pt idx="18">
                  <c:v>22.77</c:v>
                </c:pt>
                <c:pt idx="19">
                  <c:v>33.055999999999997</c:v>
                </c:pt>
                <c:pt idx="20">
                  <c:v>45.792000000000002</c:v>
                </c:pt>
                <c:pt idx="21">
                  <c:v>45.099000000000011</c:v>
                </c:pt>
                <c:pt idx="22">
                  <c:v>32.108000000000004</c:v>
                </c:pt>
                <c:pt idx="23">
                  <c:v>52.109000000000002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648472"/>
        <c:axId val="415391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93.814000000000007</c:v>
                </c:pt>
                <c:pt idx="13">
                  <c:v>92.10199999999999</c:v>
                </c:pt>
                <c:pt idx="14">
                  <c:v>70.783000000000001</c:v>
                </c:pt>
                <c:pt idx="15">
                  <c:v>50.730000000000004</c:v>
                </c:pt>
                <c:pt idx="16">
                  <c:v>36.891999999999996</c:v>
                </c:pt>
                <c:pt idx="17">
                  <c:v>36.515000000000001</c:v>
                </c:pt>
                <c:pt idx="18">
                  <c:v>40.086999999999996</c:v>
                </c:pt>
                <c:pt idx="19">
                  <c:v>46.01</c:v>
                </c:pt>
                <c:pt idx="20">
                  <c:v>46.61999999999999</c:v>
                </c:pt>
                <c:pt idx="21">
                  <c:v>53.622000000000007</c:v>
                </c:pt>
                <c:pt idx="22">
                  <c:v>33.725000000000001</c:v>
                </c:pt>
                <c:pt idx="23">
                  <c:v>59.447000000000003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48472"/>
        <c:axId val="415391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152.88999999999999</c:v>
                </c:pt>
                <c:pt idx="13">
                  <c:v>138.44999999999999</c:v>
                </c:pt>
                <c:pt idx="14">
                  <c:v>150.99</c:v>
                </c:pt>
                <c:pt idx="15">
                  <c:v>170.97</c:v>
                </c:pt>
                <c:pt idx="16">
                  <c:v>242.86</c:v>
                </c:pt>
                <c:pt idx="17">
                  <c:v>275</c:v>
                </c:pt>
                <c:pt idx="18">
                  <c:v>266</c:v>
                </c:pt>
                <c:pt idx="19">
                  <c:v>259.76</c:v>
                </c:pt>
                <c:pt idx="20">
                  <c:v>204.99</c:v>
                </c:pt>
                <c:pt idx="21">
                  <c:v>191.68</c:v>
                </c:pt>
                <c:pt idx="22">
                  <c:v>215.77</c:v>
                </c:pt>
                <c:pt idx="23">
                  <c:v>165.2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392560"/>
        <c:axId val="415392168"/>
      </c:lineChart>
      <c:catAx>
        <c:axId val="408648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391776"/>
        <c:crosses val="autoZero"/>
        <c:auto val="1"/>
        <c:lblAlgn val="ctr"/>
        <c:lblOffset val="100"/>
        <c:noMultiLvlLbl val="0"/>
      </c:catAx>
      <c:valAx>
        <c:axId val="41539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648472"/>
        <c:crosses val="autoZero"/>
        <c:crossBetween val="between"/>
      </c:valAx>
      <c:valAx>
        <c:axId val="415392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392560"/>
        <c:crosses val="max"/>
        <c:crossBetween val="between"/>
      </c:valAx>
      <c:catAx>
        <c:axId val="41539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392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93.813999999999993</v>
      </c>
      <c r="O4" s="18">
        <v>92.057999999999993</v>
      </c>
      <c r="P4" s="18">
        <v>70.816999999999993</v>
      </c>
      <c r="Q4" s="18">
        <v>50.684000000000005</v>
      </c>
      <c r="R4" s="18">
        <v>36.891999999999996</v>
      </c>
      <c r="S4" s="18">
        <v>36.515000000000001</v>
      </c>
      <c r="T4" s="18">
        <v>40.087000000000003</v>
      </c>
      <c r="U4" s="18">
        <v>46.01</v>
      </c>
      <c r="V4" s="18">
        <v>46.59</v>
      </c>
      <c r="W4" s="18">
        <v>53.579000000000001</v>
      </c>
      <c r="X4" s="18">
        <v>33.725000000000001</v>
      </c>
      <c r="Y4" s="18">
        <v>59.475999999999999</v>
      </c>
      <c r="Z4" s="19"/>
      <c r="AA4" s="20">
        <f>SUM(B4:Z4)</f>
        <v>660.24699999999996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152.88999999999999</v>
      </c>
      <c r="O7" s="28">
        <v>138.44999999999999</v>
      </c>
      <c r="P7" s="28">
        <v>150.99</v>
      </c>
      <c r="Q7" s="28">
        <v>170.97</v>
      </c>
      <c r="R7" s="28">
        <v>242.86</v>
      </c>
      <c r="S7" s="28">
        <v>275</v>
      </c>
      <c r="T7" s="28">
        <v>266</v>
      </c>
      <c r="U7" s="28">
        <v>259.76</v>
      </c>
      <c r="V7" s="28">
        <v>204.99</v>
      </c>
      <c r="W7" s="28">
        <v>191.68</v>
      </c>
      <c r="X7" s="28">
        <v>215.77</v>
      </c>
      <c r="Y7" s="28">
        <v>165.2</v>
      </c>
      <c r="Z7" s="29"/>
      <c r="AA7" s="30">
        <f>IF(SUM(B7:Z7)&lt;&gt;0,AVERAGEIF(B7:Z7,"&lt;&gt;"""),"")</f>
        <v>202.87999999999997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0.871</v>
      </c>
      <c r="T12" s="52">
        <v>2.673</v>
      </c>
      <c r="U12" s="52"/>
      <c r="V12" s="52"/>
      <c r="W12" s="52"/>
      <c r="X12" s="52"/>
      <c r="Y12" s="52"/>
      <c r="Z12" s="53"/>
      <c r="AA12" s="54">
        <f t="shared" si="0"/>
        <v>3.544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64.797000000000011</v>
      </c>
      <c r="O14" s="57">
        <v>63.149000000000008</v>
      </c>
      <c r="P14" s="57">
        <v>43.817999999999991</v>
      </c>
      <c r="Q14" s="57">
        <v>29.108000000000001</v>
      </c>
      <c r="R14" s="57">
        <v>22.077999999999999</v>
      </c>
      <c r="S14" s="57">
        <v>18.632000000000001</v>
      </c>
      <c r="T14" s="57">
        <v>22.77</v>
      </c>
      <c r="U14" s="57">
        <v>33.055999999999997</v>
      </c>
      <c r="V14" s="57">
        <v>45.792000000000002</v>
      </c>
      <c r="W14" s="57">
        <v>45.099000000000011</v>
      </c>
      <c r="X14" s="57">
        <v>32.108000000000004</v>
      </c>
      <c r="Y14" s="57">
        <v>52.109000000000002</v>
      </c>
      <c r="Z14" s="58"/>
      <c r="AA14" s="59">
        <f t="shared" si="0"/>
        <v>472.51600000000002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64.797000000000011</v>
      </c>
      <c r="O16" s="62">
        <f t="shared" si="1"/>
        <v>63.149000000000008</v>
      </c>
      <c r="P16" s="62">
        <f t="shared" si="1"/>
        <v>43.817999999999991</v>
      </c>
      <c r="Q16" s="62">
        <f t="shared" si="1"/>
        <v>29.108000000000001</v>
      </c>
      <c r="R16" s="62">
        <f t="shared" si="1"/>
        <v>22.077999999999999</v>
      </c>
      <c r="S16" s="62">
        <f t="shared" si="1"/>
        <v>19.503</v>
      </c>
      <c r="T16" s="62">
        <f t="shared" si="1"/>
        <v>25.442999999999998</v>
      </c>
      <c r="U16" s="62">
        <f t="shared" si="1"/>
        <v>33.055999999999997</v>
      </c>
      <c r="V16" s="62">
        <f t="shared" si="1"/>
        <v>45.792000000000002</v>
      </c>
      <c r="W16" s="62">
        <f t="shared" si="1"/>
        <v>45.099000000000011</v>
      </c>
      <c r="X16" s="62">
        <f t="shared" si="1"/>
        <v>32.108000000000004</v>
      </c>
      <c r="Y16" s="62">
        <f t="shared" si="1"/>
        <v>52.109000000000002</v>
      </c>
      <c r="Z16" s="63" t="str">
        <f t="shared" si="1"/>
        <v/>
      </c>
      <c r="AA16" s="64">
        <f>SUM(AA10:AA15)</f>
        <v>476.06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1.7250000000000001</v>
      </c>
      <c r="O20" s="77">
        <v>1.7190000000000001</v>
      </c>
      <c r="P20" s="77">
        <v>1.734</v>
      </c>
      <c r="Q20" s="77">
        <v>1.726</v>
      </c>
      <c r="R20" s="77">
        <v>1.7549999999999999</v>
      </c>
      <c r="S20" s="77">
        <v>1.77</v>
      </c>
      <c r="T20" s="77">
        <v>1.7689999999999999</v>
      </c>
      <c r="U20" s="77">
        <v>1.8640000000000001</v>
      </c>
      <c r="V20" s="77"/>
      <c r="W20" s="77">
        <v>1.8819999999999999</v>
      </c>
      <c r="X20" s="77">
        <v>2.7E-2</v>
      </c>
      <c r="Y20" s="77"/>
      <c r="Z20" s="78"/>
      <c r="AA20" s="79">
        <f t="shared" si="2"/>
        <v>15.970999999999998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27.292000000000002</v>
      </c>
      <c r="O21" s="81">
        <v>27.189999999999998</v>
      </c>
      <c r="P21" s="81">
        <v>25.265000000000001</v>
      </c>
      <c r="Q21" s="81">
        <v>19.849999999999998</v>
      </c>
      <c r="R21" s="81">
        <v>13.059000000000001</v>
      </c>
      <c r="S21" s="81">
        <v>15.241999999999999</v>
      </c>
      <c r="T21" s="81">
        <v>12.875</v>
      </c>
      <c r="U21" s="81">
        <v>11.09</v>
      </c>
      <c r="V21" s="81">
        <v>0.79800000000000004</v>
      </c>
      <c r="W21" s="81">
        <v>6.5979999999999999</v>
      </c>
      <c r="X21" s="81">
        <v>1.59</v>
      </c>
      <c r="Y21" s="81">
        <v>7.367</v>
      </c>
      <c r="Z21" s="78"/>
      <c r="AA21" s="79">
        <f t="shared" si="2"/>
        <v>168.21600000000001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29.017000000000003</v>
      </c>
      <c r="O25" s="88">
        <f t="shared" si="3"/>
        <v>28.908999999999999</v>
      </c>
      <c r="P25" s="88">
        <f t="shared" si="3"/>
        <v>26.999000000000002</v>
      </c>
      <c r="Q25" s="88">
        <f t="shared" si="3"/>
        <v>21.575999999999997</v>
      </c>
      <c r="R25" s="88">
        <f t="shared" si="3"/>
        <v>14.814</v>
      </c>
      <c r="S25" s="88">
        <f t="shared" si="3"/>
        <v>17.012</v>
      </c>
      <c r="T25" s="88">
        <f t="shared" si="3"/>
        <v>14.644</v>
      </c>
      <c r="U25" s="88">
        <f t="shared" si="3"/>
        <v>12.954000000000001</v>
      </c>
      <c r="V25" s="88">
        <f t="shared" si="3"/>
        <v>0.79800000000000004</v>
      </c>
      <c r="W25" s="88">
        <f t="shared" si="3"/>
        <v>8.48</v>
      </c>
      <c r="X25" s="88">
        <f t="shared" si="3"/>
        <v>1.617</v>
      </c>
      <c r="Y25" s="88">
        <f t="shared" si="3"/>
        <v>7.367</v>
      </c>
      <c r="Z25" s="89" t="str">
        <f t="shared" si="3"/>
        <v/>
      </c>
      <c r="AA25" s="90">
        <f>SUM(AA19:AA24)</f>
        <v>184.18700000000001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93.813999999999993</v>
      </c>
      <c r="O29" s="77">
        <v>92.058000000000007</v>
      </c>
      <c r="P29" s="77">
        <v>70.816999999999993</v>
      </c>
      <c r="Q29" s="77">
        <v>50.683999999999997</v>
      </c>
      <c r="R29" s="77">
        <v>36.892000000000003</v>
      </c>
      <c r="S29" s="77">
        <v>36.515000000000001</v>
      </c>
      <c r="T29" s="77">
        <v>40.087000000000003</v>
      </c>
      <c r="U29" s="77">
        <v>46.01</v>
      </c>
      <c r="V29" s="77">
        <v>46.59</v>
      </c>
      <c r="W29" s="77">
        <v>53.579000000000001</v>
      </c>
      <c r="X29" s="77">
        <v>33.725000000000001</v>
      </c>
      <c r="Y29" s="77">
        <v>59.475999999999999</v>
      </c>
      <c r="Z29" s="78"/>
      <c r="AA29" s="79">
        <f>SUM(B29:Z29)</f>
        <v>660.24699999999996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93.813999999999993</v>
      </c>
      <c r="O31" s="62">
        <f t="shared" si="4"/>
        <v>92.058000000000007</v>
      </c>
      <c r="P31" s="62">
        <f t="shared" si="4"/>
        <v>70.816999999999993</v>
      </c>
      <c r="Q31" s="62">
        <f t="shared" si="4"/>
        <v>50.683999999999997</v>
      </c>
      <c r="R31" s="62">
        <f t="shared" si="4"/>
        <v>36.892000000000003</v>
      </c>
      <c r="S31" s="62">
        <f t="shared" si="4"/>
        <v>36.515000000000001</v>
      </c>
      <c r="T31" s="62">
        <f t="shared" si="4"/>
        <v>40.087000000000003</v>
      </c>
      <c r="U31" s="62">
        <f t="shared" si="4"/>
        <v>46.01</v>
      </c>
      <c r="V31" s="62">
        <f t="shared" si="4"/>
        <v>46.59</v>
      </c>
      <c r="W31" s="62">
        <f t="shared" si="4"/>
        <v>53.579000000000001</v>
      </c>
      <c r="X31" s="62">
        <f t="shared" si="4"/>
        <v>33.725000000000001</v>
      </c>
      <c r="Y31" s="62">
        <f t="shared" si="4"/>
        <v>59.475999999999999</v>
      </c>
      <c r="Z31" s="63" t="str">
        <f t="shared" si="4"/>
        <v/>
      </c>
      <c r="AA31" s="64">
        <f>SUM(AA28:AA30)</f>
        <v>660.24699999999996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93.814000000000021</v>
      </c>
      <c r="O51" s="88">
        <f t="shared" si="10"/>
        <v>92.058000000000007</v>
      </c>
      <c r="P51" s="88">
        <f t="shared" si="10"/>
        <v>70.816999999999993</v>
      </c>
      <c r="Q51" s="88">
        <f t="shared" si="10"/>
        <v>50.683999999999997</v>
      </c>
      <c r="R51" s="88">
        <f t="shared" si="10"/>
        <v>36.891999999999996</v>
      </c>
      <c r="S51" s="88">
        <f t="shared" si="10"/>
        <v>36.515000000000001</v>
      </c>
      <c r="T51" s="88">
        <f t="shared" si="10"/>
        <v>40.086999999999996</v>
      </c>
      <c r="U51" s="88">
        <f t="shared" si="10"/>
        <v>46.01</v>
      </c>
      <c r="V51" s="88">
        <f t="shared" si="10"/>
        <v>46.59</v>
      </c>
      <c r="W51" s="88">
        <f t="shared" si="10"/>
        <v>53.579000000000008</v>
      </c>
      <c r="X51" s="88">
        <f t="shared" si="10"/>
        <v>33.725000000000001</v>
      </c>
      <c r="Y51" s="88">
        <f t="shared" si="10"/>
        <v>59.475999999999999</v>
      </c>
      <c r="Z51" s="89" t="str">
        <f t="shared" si="10"/>
        <v/>
      </c>
      <c r="AA51" s="104">
        <f>SUM(B51:Z51)</f>
        <v>660.24700000000007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93.814000000000007</v>
      </c>
      <c r="O4" s="18">
        <v>92.10199999999999</v>
      </c>
      <c r="P4" s="18">
        <v>70.783000000000001</v>
      </c>
      <c r="Q4" s="18">
        <v>50.730000000000004</v>
      </c>
      <c r="R4" s="18">
        <v>36.891999999999996</v>
      </c>
      <c r="S4" s="18">
        <v>36.515000000000001</v>
      </c>
      <c r="T4" s="18">
        <v>40.086999999999996</v>
      </c>
      <c r="U4" s="18">
        <v>46.01</v>
      </c>
      <c r="V4" s="18">
        <v>46.61999999999999</v>
      </c>
      <c r="W4" s="18">
        <v>53.622000000000007</v>
      </c>
      <c r="X4" s="18">
        <v>33.725000000000001</v>
      </c>
      <c r="Y4" s="18">
        <v>59.447000000000003</v>
      </c>
      <c r="Z4" s="19"/>
      <c r="AA4" s="20">
        <f>SUM(B4:Z4)</f>
        <v>660.34699999999998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152.88999999999999</v>
      </c>
      <c r="O7" s="28">
        <v>138.44999999999999</v>
      </c>
      <c r="P7" s="28">
        <v>150.99</v>
      </c>
      <c r="Q7" s="28">
        <v>170.97</v>
      </c>
      <c r="R7" s="28">
        <v>242.86</v>
      </c>
      <c r="S7" s="28">
        <v>275</v>
      </c>
      <c r="T7" s="28">
        <v>266</v>
      </c>
      <c r="U7" s="28">
        <v>259.76</v>
      </c>
      <c r="V7" s="28">
        <v>204.99</v>
      </c>
      <c r="W7" s="28">
        <v>191.68</v>
      </c>
      <c r="X7" s="28">
        <v>215.77</v>
      </c>
      <c r="Y7" s="28">
        <v>165.2</v>
      </c>
      <c r="Z7" s="29"/>
      <c r="AA7" s="30">
        <f>IF(SUM(B7:Z7)&lt;&gt;0,AVERAGEIF(B7:Z7,"&lt;&gt;"""),"")</f>
        <v>202.87999999999997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2.718</v>
      </c>
      <c r="R20" s="77">
        <v>17.827999999999999</v>
      </c>
      <c r="S20" s="77">
        <v>17.866</v>
      </c>
      <c r="T20" s="77">
        <v>17.914000000000001</v>
      </c>
      <c r="U20" s="77">
        <v>17.922000000000001</v>
      </c>
      <c r="V20" s="77">
        <v>17.893000000000001</v>
      </c>
      <c r="W20" s="77">
        <v>15.945</v>
      </c>
      <c r="X20" s="77">
        <v>15.936999999999999</v>
      </c>
      <c r="Y20" s="77">
        <v>7.9870000000000001</v>
      </c>
      <c r="Z20" s="78"/>
      <c r="AA20" s="79">
        <f t="shared" si="2"/>
        <v>132.01000000000002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9.4139999999999997</v>
      </c>
      <c r="O21" s="81">
        <v>8.8019999999999996</v>
      </c>
      <c r="P21" s="81">
        <v>9.3830000000000009</v>
      </c>
      <c r="Q21" s="81">
        <v>11.911999999999999</v>
      </c>
      <c r="R21" s="81">
        <v>19.064</v>
      </c>
      <c r="S21" s="81">
        <v>18.648999999999997</v>
      </c>
      <c r="T21" s="81">
        <v>22.173000000000002</v>
      </c>
      <c r="U21" s="81">
        <v>28.087999999999997</v>
      </c>
      <c r="V21" s="81">
        <v>21.027000000000001</v>
      </c>
      <c r="W21" s="81">
        <v>18.376999999999999</v>
      </c>
      <c r="X21" s="81">
        <v>17.788</v>
      </c>
      <c r="Y21" s="81">
        <v>6.5600000000000005</v>
      </c>
      <c r="Z21" s="78"/>
      <c r="AA21" s="79">
        <f t="shared" si="2"/>
        <v>191.23700000000002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9.4139999999999997</v>
      </c>
      <c r="O25" s="88">
        <f t="shared" si="3"/>
        <v>8.8019999999999996</v>
      </c>
      <c r="P25" s="88">
        <f t="shared" si="3"/>
        <v>9.3830000000000009</v>
      </c>
      <c r="Q25" s="88">
        <f t="shared" si="3"/>
        <v>14.629999999999999</v>
      </c>
      <c r="R25" s="88">
        <f t="shared" si="3"/>
        <v>36.891999999999996</v>
      </c>
      <c r="S25" s="88">
        <f t="shared" si="3"/>
        <v>36.515000000000001</v>
      </c>
      <c r="T25" s="88">
        <f t="shared" si="3"/>
        <v>40.087000000000003</v>
      </c>
      <c r="U25" s="88">
        <f t="shared" si="3"/>
        <v>46.01</v>
      </c>
      <c r="V25" s="88">
        <f t="shared" si="3"/>
        <v>38.92</v>
      </c>
      <c r="W25" s="88">
        <f t="shared" si="3"/>
        <v>34.322000000000003</v>
      </c>
      <c r="X25" s="88">
        <f t="shared" si="3"/>
        <v>33.725000000000001</v>
      </c>
      <c r="Y25" s="88">
        <f t="shared" si="3"/>
        <v>14.547000000000001</v>
      </c>
      <c r="Z25" s="89">
        <f t="shared" si="3"/>
        <v>0</v>
      </c>
      <c r="AA25" s="90">
        <f t="shared" si="3"/>
        <v>323.24700000000007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9.4139999999999997</v>
      </c>
      <c r="O29" s="77">
        <v>8.8019999999999996</v>
      </c>
      <c r="P29" s="77">
        <v>9.3829999999999991</v>
      </c>
      <c r="Q29" s="77">
        <v>14.63</v>
      </c>
      <c r="R29" s="77">
        <v>36.892000000000003</v>
      </c>
      <c r="S29" s="77">
        <v>36.515000000000001</v>
      </c>
      <c r="T29" s="77">
        <v>40.087000000000003</v>
      </c>
      <c r="U29" s="77">
        <v>46.01</v>
      </c>
      <c r="V29" s="77">
        <v>38.92</v>
      </c>
      <c r="W29" s="77">
        <v>34.322000000000003</v>
      </c>
      <c r="X29" s="77">
        <v>33.725000000000001</v>
      </c>
      <c r="Y29" s="77">
        <v>14.547000000000001</v>
      </c>
      <c r="Z29" s="78"/>
      <c r="AA29" s="79">
        <f>SUM(B29:Z29)</f>
        <v>323.24700000000007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9.4139999999999997</v>
      </c>
      <c r="O31" s="62">
        <f t="shared" si="4"/>
        <v>8.8019999999999996</v>
      </c>
      <c r="P31" s="62">
        <f t="shared" si="4"/>
        <v>9.3829999999999991</v>
      </c>
      <c r="Q31" s="62">
        <f t="shared" si="4"/>
        <v>14.63</v>
      </c>
      <c r="R31" s="62">
        <f t="shared" si="4"/>
        <v>36.892000000000003</v>
      </c>
      <c r="S31" s="62">
        <f t="shared" si="4"/>
        <v>36.515000000000001</v>
      </c>
      <c r="T31" s="62">
        <f t="shared" si="4"/>
        <v>40.087000000000003</v>
      </c>
      <c r="U31" s="62">
        <f t="shared" si="4"/>
        <v>46.01</v>
      </c>
      <c r="V31" s="62">
        <f t="shared" si="4"/>
        <v>38.92</v>
      </c>
      <c r="W31" s="62">
        <f t="shared" si="4"/>
        <v>34.322000000000003</v>
      </c>
      <c r="X31" s="62">
        <f t="shared" si="4"/>
        <v>33.725000000000001</v>
      </c>
      <c r="Y31" s="62">
        <f t="shared" si="4"/>
        <v>14.547000000000001</v>
      </c>
      <c r="Z31" s="63">
        <f t="shared" si="4"/>
        <v>0</v>
      </c>
      <c r="AA31" s="64">
        <f t="shared" si="4"/>
        <v>323.24700000000007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84.4</v>
      </c>
      <c r="O38" s="99">
        <v>83.3</v>
      </c>
      <c r="P38" s="99">
        <v>61.4</v>
      </c>
      <c r="Q38" s="99">
        <v>36.1</v>
      </c>
      <c r="R38" s="99"/>
      <c r="S38" s="99"/>
      <c r="T38" s="99"/>
      <c r="U38" s="99"/>
      <c r="V38" s="99">
        <v>7.7</v>
      </c>
      <c r="W38" s="99">
        <v>19.3</v>
      </c>
      <c r="X38" s="99"/>
      <c r="Y38" s="99">
        <v>44.9</v>
      </c>
      <c r="Z38" s="100"/>
      <c r="AA38" s="79">
        <f t="shared" si="5"/>
        <v>337.09999999999997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84.4</v>
      </c>
      <c r="O39" s="88">
        <f t="shared" si="6"/>
        <v>83.3</v>
      </c>
      <c r="P39" s="88">
        <f t="shared" si="6"/>
        <v>61.4</v>
      </c>
      <c r="Q39" s="88">
        <f t="shared" si="6"/>
        <v>36.1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7.7</v>
      </c>
      <c r="W39" s="88">
        <f t="shared" si="6"/>
        <v>19.3</v>
      </c>
      <c r="X39" s="88">
        <f t="shared" si="6"/>
        <v>0</v>
      </c>
      <c r="Y39" s="88">
        <f t="shared" si="6"/>
        <v>44.9</v>
      </c>
      <c r="Z39" s="89">
        <f t="shared" si="6"/>
        <v>0</v>
      </c>
      <c r="AA39" s="90">
        <f t="shared" si="5"/>
        <v>337.09999999999997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84.4</v>
      </c>
      <c r="O46" s="99">
        <v>83.3</v>
      </c>
      <c r="P46" s="99">
        <v>61.4</v>
      </c>
      <c r="Q46" s="99">
        <v>36.1</v>
      </c>
      <c r="R46" s="99"/>
      <c r="S46" s="99"/>
      <c r="T46" s="99"/>
      <c r="U46" s="99"/>
      <c r="V46" s="99">
        <v>7.7</v>
      </c>
      <c r="W46" s="99">
        <v>19.3</v>
      </c>
      <c r="X46" s="99"/>
      <c r="Y46" s="99">
        <v>44.9</v>
      </c>
      <c r="Z46" s="100"/>
      <c r="AA46" s="79">
        <f t="shared" si="7"/>
        <v>337.09999999999997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84.4</v>
      </c>
      <c r="O48" s="88">
        <f t="shared" si="8"/>
        <v>83.3</v>
      </c>
      <c r="P48" s="88">
        <f t="shared" si="8"/>
        <v>61.4</v>
      </c>
      <c r="Q48" s="88">
        <f t="shared" si="8"/>
        <v>36.1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7.7</v>
      </c>
      <c r="W48" s="88">
        <f t="shared" si="8"/>
        <v>19.3</v>
      </c>
      <c r="X48" s="88">
        <f t="shared" si="8"/>
        <v>0</v>
      </c>
      <c r="Y48" s="88">
        <f t="shared" si="8"/>
        <v>44.9</v>
      </c>
      <c r="Z48" s="89">
        <f t="shared" si="8"/>
        <v>0</v>
      </c>
      <c r="AA48" s="90">
        <f t="shared" si="7"/>
        <v>337.09999999999997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93.814000000000007</v>
      </c>
      <c r="O51" s="88">
        <f t="shared" si="10"/>
        <v>92.102000000000004</v>
      </c>
      <c r="P51" s="88">
        <f t="shared" si="10"/>
        <v>70.783000000000001</v>
      </c>
      <c r="Q51" s="88">
        <f t="shared" si="10"/>
        <v>50.730000000000004</v>
      </c>
      <c r="R51" s="88">
        <f t="shared" si="10"/>
        <v>36.891999999999996</v>
      </c>
      <c r="S51" s="88">
        <f t="shared" si="10"/>
        <v>36.515000000000001</v>
      </c>
      <c r="T51" s="88">
        <f t="shared" si="10"/>
        <v>40.087000000000003</v>
      </c>
      <c r="U51" s="88">
        <f t="shared" si="10"/>
        <v>46.01</v>
      </c>
      <c r="V51" s="88">
        <f t="shared" si="10"/>
        <v>46.620000000000005</v>
      </c>
      <c r="W51" s="88">
        <f t="shared" si="10"/>
        <v>53.622</v>
      </c>
      <c r="X51" s="88">
        <f t="shared" si="10"/>
        <v>33.725000000000001</v>
      </c>
      <c r="Y51" s="88">
        <f t="shared" si="10"/>
        <v>59.447000000000003</v>
      </c>
      <c r="Z51" s="89">
        <f t="shared" si="10"/>
        <v>0</v>
      </c>
      <c r="AA51" s="104">
        <f>SUM(B51:Z51)</f>
        <v>660.34699999999998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84.4</v>
      </c>
      <c r="O4" s="18">
        <v>83.3</v>
      </c>
      <c r="P4" s="18">
        <v>61.4</v>
      </c>
      <c r="Q4" s="18">
        <v>36.1</v>
      </c>
      <c r="R4" s="18"/>
      <c r="S4" s="18"/>
      <c r="T4" s="18"/>
      <c r="U4" s="18"/>
      <c r="V4" s="18">
        <v>7.7</v>
      </c>
      <c r="W4" s="18">
        <v>19.3</v>
      </c>
      <c r="X4" s="18"/>
      <c r="Y4" s="18">
        <v>44.9</v>
      </c>
      <c r="Z4" s="19"/>
      <c r="AA4" s="111">
        <f>SUM(B4:Z4)</f>
        <v>337.09999999999997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152.88999999999999</v>
      </c>
      <c r="O7" s="117">
        <v>138.44999999999999</v>
      </c>
      <c r="P7" s="117">
        <v>150.99</v>
      </c>
      <c r="Q7" s="117">
        <v>170.97</v>
      </c>
      <c r="R7" s="117">
        <v>242.86</v>
      </c>
      <c r="S7" s="117">
        <v>275</v>
      </c>
      <c r="T7" s="117">
        <v>266</v>
      </c>
      <c r="U7" s="117">
        <v>259.76</v>
      </c>
      <c r="V7" s="117">
        <v>204.99</v>
      </c>
      <c r="W7" s="117">
        <v>191.68</v>
      </c>
      <c r="X7" s="117">
        <v>215.77</v>
      </c>
      <c r="Y7" s="117">
        <v>165.2</v>
      </c>
      <c r="Z7" s="118"/>
      <c r="AA7" s="119">
        <f>IF(SUM(B7:Z7)&lt;&gt;0,AVERAGEIF(B7:Z7,"&lt;&gt;"""),"")</f>
        <v>202.87999999999997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84.4</v>
      </c>
      <c r="O23" s="133">
        <v>83.3</v>
      </c>
      <c r="P23" s="133">
        <v>61.4</v>
      </c>
      <c r="Q23" s="133">
        <v>36.1</v>
      </c>
      <c r="R23" s="133"/>
      <c r="S23" s="133"/>
      <c r="T23" s="133"/>
      <c r="U23" s="133"/>
      <c r="V23" s="133">
        <v>7.7</v>
      </c>
      <c r="W23" s="133">
        <v>19.3</v>
      </c>
      <c r="X23" s="133"/>
      <c r="Y23" s="133">
        <v>44.9</v>
      </c>
      <c r="Z23" s="131"/>
      <c r="AA23" s="132">
        <f t="shared" si="2"/>
        <v>337.09999999999997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84.4</v>
      </c>
      <c r="O24" s="135">
        <f t="shared" si="3"/>
        <v>83.3</v>
      </c>
      <c r="P24" s="135">
        <f t="shared" si="3"/>
        <v>61.4</v>
      </c>
      <c r="Q24" s="135">
        <f t="shared" si="3"/>
        <v>36.1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7.7</v>
      </c>
      <c r="W24" s="135">
        <f t="shared" si="3"/>
        <v>19.3</v>
      </c>
      <c r="X24" s="135">
        <f t="shared" si="3"/>
        <v>0</v>
      </c>
      <c r="Y24" s="135">
        <f t="shared" si="3"/>
        <v>44.9</v>
      </c>
      <c r="Z24" s="136" t="str">
        <f t="shared" si="3"/>
        <v/>
      </c>
      <c r="AA24" s="90">
        <f t="shared" si="2"/>
        <v>337.09999999999997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2023-01-06T09:27:14Z</dcterms:created>
  <dcterms:modified xsi:type="dcterms:W3CDTF">2023-01-06T09:27:15Z</dcterms:modified>
</cp:coreProperties>
</file>