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<sst xmlns="http://schemas.openxmlformats.org/spreadsheetml/2006/main" count="117" uniqueCount="53">
  <si>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05/01/2023 11:17:50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</si>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</sst>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9.641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1.2</c:v>
                </c:pt>
                <c:pt idx="13">
                  <c:v>0</c:v>
                </c:pt>
                <c:pt idx="14">
                  <c:v>5.0999999999999996</c:v>
                </c:pt>
                <c:pt idx="15">
                  <c:v>14.6</c:v>
                </c:pt>
                <c:pt idx="16">
                  <c:v>5.2</c:v>
                </c:pt>
                <c:pt idx="17">
                  <c:v>1.2</c:v>
                </c:pt>
                <c:pt idx="18">
                  <c:v>1.8</c:v>
                </c:pt>
                <c:pt idx="19">
                  <c:v>5.4</c:v>
                </c:pt>
                <c:pt idx="20">
                  <c:v>0</c:v>
                </c:pt>
                <c:pt idx="21">
                  <c:v>4.5999999999999996</c:v>
                </c:pt>
                <c:pt idx="22">
                  <c:v>4.5</c:v>
                </c:pt>
                <c:pt idx="23">
                  <c:v>3.6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6.71</c:v>
                </c:pt>
                <c:pt idx="13">
                  <c:v>7.3529999999999998</c:v>
                </c:pt>
                <c:pt idx="14">
                  <c:v>18.260000000000002</c:v>
                </c:pt>
                <c:pt idx="15">
                  <c:v>2.31</c:v>
                </c:pt>
                <c:pt idx="16">
                  <c:v>1.82</c:v>
                </c:pt>
                <c:pt idx="17">
                  <c:v>3.1</c:v>
                </c:pt>
                <c:pt idx="18">
                  <c:v>0.79</c:v>
                </c:pt>
                <c:pt idx="20">
                  <c:v>0.69499999999999995</c:v>
                </c:pt>
                <c:pt idx="21">
                  <c:v>7.383</c:v>
                </c:pt>
                <c:pt idx="22">
                  <c:v>3.1509999999999998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0872904"/>
        <c:axId val="200873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22.027999999999999</c:v>
                </c:pt>
                <c:pt idx="13">
                  <c:v>21.488000000000003</c:v>
                </c:pt>
                <c:pt idx="14">
                  <c:v>29.809000000000001</c:v>
                </c:pt>
                <c:pt idx="15">
                  <c:v>21.264000000000003</c:v>
                </c:pt>
                <c:pt idx="16">
                  <c:v>18.218</c:v>
                </c:pt>
                <c:pt idx="17">
                  <c:v>16.478999999999999</c:v>
                </c:pt>
                <c:pt idx="18">
                  <c:v>17.090000000000003</c:v>
                </c:pt>
                <c:pt idx="19">
                  <c:v>17.322000000000003</c:v>
                </c:pt>
                <c:pt idx="20">
                  <c:v>19.393000000000001</c:v>
                </c:pt>
                <c:pt idx="21">
                  <c:v>17.818999999999999</c:v>
                </c:pt>
                <c:pt idx="22">
                  <c:v>14.845000000000001</c:v>
                </c:pt>
                <c:pt idx="23">
                  <c:v>14.54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872904"/>
        <c:axId val="200873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150.51</c:v>
                </c:pt>
                <c:pt idx="13">
                  <c:v>150</c:v>
                </c:pt>
                <c:pt idx="14">
                  <c:v>163</c:v>
                </c:pt>
                <c:pt idx="15">
                  <c:v>157.44999999999999</c:v>
                </c:pt>
                <c:pt idx="16">
                  <c:v>188</c:v>
                </c:pt>
                <c:pt idx="17">
                  <c:v>246.99</c:v>
                </c:pt>
                <c:pt idx="18">
                  <c:v>253.22</c:v>
                </c:pt>
                <c:pt idx="19">
                  <c:v>245.8</c:v>
                </c:pt>
                <c:pt idx="20">
                  <c:v>219</c:v>
                </c:pt>
                <c:pt idx="21">
                  <c:v>186.72</c:v>
                </c:pt>
                <c:pt idx="22">
                  <c:v>178.57</c:v>
                </c:pt>
                <c:pt idx="23">
                  <c:v>160.86000000000001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874080"/>
        <c:axId val="200873688"/>
      </c:lineChart>
      <c:catAx>
        <c:axId val="200872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873296"/>
        <c:crosses val="autoZero"/>
        <c:auto val="1"/>
        <c:lblAlgn val="ctr"/>
        <c:lblOffset val="100"/>
        <c:noMultiLvlLbl val="0"/>
      </c:catAx>
      <c:valAx>
        <c:axId val="20087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872904"/>
        <c:crosses val="autoZero"/>
        <c:crossBetween val="between"/>
      </c:valAx>
      <c:valAx>
        <c:axId val="200873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874080"/>
        <c:crosses val="max"/>
        <c:crossBetween val="between"/>
      </c:valAx>
      <c:catAx>
        <c:axId val="200874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0873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21.978999999999999</v>
      </c>
      <c r="O4" s="18">
        <v>21.459</v>
      </c>
      <c r="P4" s="18">
        <v>29.803999999999998</v>
      </c>
      <c r="Q4" s="18">
        <v>21.302999999999997</v>
      </c>
      <c r="R4" s="18">
        <v>18.173999999999999</v>
      </c>
      <c r="S4" s="18">
        <v>16.471</v>
      </c>
      <c r="T4" s="18">
        <v>17.09</v>
      </c>
      <c r="U4" s="18">
        <v>17.282</v>
      </c>
      <c r="V4" s="18">
        <v>19.393000000000001</v>
      </c>
      <c r="W4" s="18">
        <v>17.777999999999999</v>
      </c>
      <c r="X4" s="18">
        <v>14.827999999999999</v>
      </c>
      <c r="Y4" s="18">
        <v>14.496000000000002</v>
      </c>
      <c r="Z4" s="19"/>
      <c r="AA4" s="20">
        <f>SUM(B4:Z4)</f>
        <v>230.05700000000002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150.51</v>
      </c>
      <c r="O7" s="28">
        <v>150</v>
      </c>
      <c r="P7" s="28">
        <v>163</v>
      </c>
      <c r="Q7" s="28">
        <v>157.44999999999999</v>
      </c>
      <c r="R7" s="28">
        <v>188</v>
      </c>
      <c r="S7" s="28">
        <v>246.99</v>
      </c>
      <c r="T7" s="28">
        <v>253.22</v>
      </c>
      <c r="U7" s="28">
        <v>245.8</v>
      </c>
      <c r="V7" s="28">
        <v>219</v>
      </c>
      <c r="W7" s="28">
        <v>186.72</v>
      </c>
      <c r="X7" s="28">
        <v>178.57</v>
      </c>
      <c r="Y7" s="28">
        <v>160.86000000000001</v>
      </c>
      <c r="Z7" s="29"/>
      <c r="AA7" s="30">
        <f>IF(SUM(B7:Z7)&lt;&gt;0,AVERAGEIF(B7:Z7,"&lt;&gt;"""),"")</f>
        <v>191.6766666666667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9.641</v>
      </c>
      <c r="W12" s="52"/>
      <c r="X12" s="52"/>
      <c r="Y12" s="52"/>
      <c r="Z12" s="53"/>
      <c r="AA12" s="54">
        <f t="shared" si="0"/>
        <v>9.641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6.71</v>
      </c>
      <c r="O14" s="57">
        <v>7.3529999999999998</v>
      </c>
      <c r="P14" s="57">
        <v>18.260000000000002</v>
      </c>
      <c r="Q14" s="57">
        <v>2.31</v>
      </c>
      <c r="R14" s="57">
        <v>1.82</v>
      </c>
      <c r="S14" s="57">
        <v>3.1</v>
      </c>
      <c r="T14" s="57">
        <v>0.79</v>
      </c>
      <c r="U14" s="57"/>
      <c r="V14" s="57">
        <v>0.69499999999999995</v>
      </c>
      <c r="W14" s="57">
        <v>7.383</v>
      </c>
      <c r="X14" s="57">
        <v>3.1509999999999998</v>
      </c>
      <c r="Y14" s="57"/>
      <c r="Z14" s="58"/>
      <c r="AA14" s="59">
        <f t="shared" si="0"/>
        <v>51.572000000000003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6.71</v>
      </c>
      <c r="O16" s="62">
        <f t="shared" si="1"/>
        <v>7.3529999999999998</v>
      </c>
      <c r="P16" s="62">
        <f t="shared" si="1"/>
        <v>18.260000000000002</v>
      </c>
      <c r="Q16" s="62">
        <f t="shared" si="1"/>
        <v>2.31</v>
      </c>
      <c r="R16" s="62">
        <f t="shared" si="1"/>
        <v>1.82</v>
      </c>
      <c r="S16" s="62">
        <f t="shared" si="1"/>
        <v>3.1</v>
      </c>
      <c r="T16" s="62">
        <f t="shared" si="1"/>
        <v>0.79</v>
      </c>
      <c r="U16" s="62">
        <f t="shared" si="1"/>
        <v>0</v>
      </c>
      <c r="V16" s="62">
        <f t="shared" si="1"/>
        <v>10.336</v>
      </c>
      <c r="W16" s="62">
        <f t="shared" si="1"/>
        <v>7.383</v>
      </c>
      <c r="X16" s="62">
        <f t="shared" si="1"/>
        <v>3.1509999999999998</v>
      </c>
      <c r="Y16" s="62">
        <f t="shared" si="1"/>
        <v>0</v>
      </c>
      <c r="Z16" s="63" t="str">
        <f t="shared" si="1"/>
        <v/>
      </c>
      <c r="AA16" s="64">
        <f>SUM(AA10:AA15)</f>
        <v>61.213000000000001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</v>
      </c>
      <c r="O20" s="77">
        <v>0.31900000000000001</v>
      </c>
      <c r="P20" s="77">
        <v>0.29499999999999998</v>
      </c>
      <c r="Q20" s="77">
        <v>0.29399999999999998</v>
      </c>
      <c r="R20" s="77">
        <v>1.1870000000000001</v>
      </c>
      <c r="S20" s="77">
        <v>0.21199999999999999</v>
      </c>
      <c r="T20" s="77">
        <v>0.17599999999999999</v>
      </c>
      <c r="U20" s="77">
        <v>0.14399999999999999</v>
      </c>
      <c r="V20" s="77">
        <v>0.13</v>
      </c>
      <c r="W20" s="77">
        <v>0.11799999999999999</v>
      </c>
      <c r="X20" s="77">
        <v>8.7999999999999995E-2</v>
      </c>
      <c r="Y20" s="77">
        <v>8.1000000000000003E-2</v>
      </c>
      <c r="Z20" s="78"/>
      <c r="AA20" s="79">
        <f t="shared" si="2"/>
        <v>3.3440000000000003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13.769</v>
      </c>
      <c r="O21" s="81">
        <v>13.787000000000001</v>
      </c>
      <c r="P21" s="81">
        <v>6.149</v>
      </c>
      <c r="Q21" s="81">
        <v>4.0990000000000002</v>
      </c>
      <c r="R21" s="81">
        <v>9.9670000000000005</v>
      </c>
      <c r="S21" s="81">
        <v>11.959</v>
      </c>
      <c r="T21" s="81">
        <v>14.323999999999998</v>
      </c>
      <c r="U21" s="81">
        <v>11.738</v>
      </c>
      <c r="V21" s="81">
        <v>8.9269999999999996</v>
      </c>
      <c r="W21" s="81">
        <v>5.6769999999999996</v>
      </c>
      <c r="X21" s="81">
        <v>7.0889999999999995</v>
      </c>
      <c r="Y21" s="81">
        <v>10.815000000000001</v>
      </c>
      <c r="Z21" s="78"/>
      <c r="AA21" s="79">
        <f t="shared" si="2"/>
        <v>118.29999999999998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14.069000000000001</v>
      </c>
      <c r="O25" s="88">
        <f t="shared" si="3"/>
        <v>14.106000000000002</v>
      </c>
      <c r="P25" s="88">
        <f t="shared" si="3"/>
        <v>6.444</v>
      </c>
      <c r="Q25" s="88">
        <f t="shared" si="3"/>
        <v>4.3929999999999998</v>
      </c>
      <c r="R25" s="88">
        <f t="shared" si="3"/>
        <v>11.154</v>
      </c>
      <c r="S25" s="88">
        <f t="shared" si="3"/>
        <v>12.170999999999999</v>
      </c>
      <c r="T25" s="88">
        <f t="shared" si="3"/>
        <v>14.499999999999998</v>
      </c>
      <c r="U25" s="88">
        <f t="shared" si="3"/>
        <v>11.882</v>
      </c>
      <c r="V25" s="88">
        <f t="shared" si="3"/>
        <v>9.0570000000000004</v>
      </c>
      <c r="W25" s="88">
        <f t="shared" si="3"/>
        <v>5.7949999999999999</v>
      </c>
      <c r="X25" s="88">
        <f t="shared" si="3"/>
        <v>7.1769999999999996</v>
      </c>
      <c r="Y25" s="88">
        <f t="shared" si="3"/>
        <v>10.896000000000001</v>
      </c>
      <c r="Z25" s="89" t="str">
        <f t="shared" si="3"/>
        <v/>
      </c>
      <c r="AA25" s="90">
        <f>SUM(AA19:AA24)</f>
        <v>121.64399999999998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20.779</v>
      </c>
      <c r="O29" s="77">
        <v>21.459</v>
      </c>
      <c r="P29" s="77">
        <v>24.704000000000001</v>
      </c>
      <c r="Q29" s="77">
        <v>6.7030000000000003</v>
      </c>
      <c r="R29" s="77">
        <v>12.974</v>
      </c>
      <c r="S29" s="77">
        <v>15.271000000000001</v>
      </c>
      <c r="T29" s="77">
        <v>15.29</v>
      </c>
      <c r="U29" s="77">
        <v>11.882</v>
      </c>
      <c r="V29" s="77">
        <v>19.393000000000001</v>
      </c>
      <c r="W29" s="77">
        <v>13.178000000000001</v>
      </c>
      <c r="X29" s="77">
        <v>10.327999999999999</v>
      </c>
      <c r="Y29" s="77">
        <v>10.896000000000001</v>
      </c>
      <c r="Z29" s="78"/>
      <c r="AA29" s="79">
        <f>SUM(B29:Z29)</f>
        <v>182.85700000000003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20.779</v>
      </c>
      <c r="O31" s="62">
        <f t="shared" si="4"/>
        <v>21.459</v>
      </c>
      <c r="P31" s="62">
        <f t="shared" si="4"/>
        <v>24.704000000000001</v>
      </c>
      <c r="Q31" s="62">
        <f t="shared" si="4"/>
        <v>6.7030000000000003</v>
      </c>
      <c r="R31" s="62">
        <f t="shared" si="4"/>
        <v>12.974</v>
      </c>
      <c r="S31" s="62">
        <f t="shared" si="4"/>
        <v>15.271000000000001</v>
      </c>
      <c r="T31" s="62">
        <f t="shared" si="4"/>
        <v>15.29</v>
      </c>
      <c r="U31" s="62">
        <f t="shared" si="4"/>
        <v>11.882</v>
      </c>
      <c r="V31" s="62">
        <f t="shared" si="4"/>
        <v>19.393000000000001</v>
      </c>
      <c r="W31" s="62">
        <f t="shared" si="4"/>
        <v>13.178000000000001</v>
      </c>
      <c r="X31" s="62">
        <f t="shared" si="4"/>
        <v>10.327999999999999</v>
      </c>
      <c r="Y31" s="62">
        <f t="shared" si="4"/>
        <v>10.896000000000001</v>
      </c>
      <c r="Z31" s="63" t="str">
        <f t="shared" si="4"/>
        <v/>
      </c>
      <c r="AA31" s="64">
        <f>SUM(AA28:AA30)</f>
        <v>182.85700000000003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1.2</v>
      </c>
      <c r="O38" s="99"/>
      <c r="P38" s="99">
        <v>5.0999999999999996</v>
      </c>
      <c r="Q38" s="99">
        <v>14.6</v>
      </c>
      <c r="R38" s="99">
        <v>5.2</v>
      </c>
      <c r="S38" s="99">
        <v>1.2</v>
      </c>
      <c r="T38" s="99">
        <v>1.8</v>
      </c>
      <c r="U38" s="99">
        <v>5.4</v>
      </c>
      <c r="V38" s="99"/>
      <c r="W38" s="99">
        <v>4.5999999999999996</v>
      </c>
      <c r="X38" s="99">
        <v>4.5</v>
      </c>
      <c r="Y38" s="99">
        <v>3.6</v>
      </c>
      <c r="Z38" s="100"/>
      <c r="AA38" s="79">
        <f t="shared" si="5"/>
        <v>47.2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1.2</v>
      </c>
      <c r="O39" s="88">
        <f t="shared" si="6"/>
        <v>0</v>
      </c>
      <c r="P39" s="88">
        <f t="shared" si="6"/>
        <v>5.0999999999999996</v>
      </c>
      <c r="Q39" s="88">
        <f t="shared" si="6"/>
        <v>14.6</v>
      </c>
      <c r="R39" s="88">
        <f t="shared" si="6"/>
        <v>5.2</v>
      </c>
      <c r="S39" s="88">
        <f t="shared" si="6"/>
        <v>1.2</v>
      </c>
      <c r="T39" s="88">
        <f t="shared" si="6"/>
        <v>1.8</v>
      </c>
      <c r="U39" s="88">
        <f t="shared" si="6"/>
        <v>5.4</v>
      </c>
      <c r="V39" s="88">
        <f t="shared" si="6"/>
        <v>0</v>
      </c>
      <c r="W39" s="88">
        <f t="shared" si="6"/>
        <v>4.5999999999999996</v>
      </c>
      <c r="X39" s="88">
        <f t="shared" si="6"/>
        <v>4.5</v>
      </c>
      <c r="Y39" s="88">
        <f t="shared" si="6"/>
        <v>3.6</v>
      </c>
      <c r="Z39" s="89" t="str">
        <f t="shared" si="6"/>
        <v/>
      </c>
      <c r="AA39" s="90">
        <f t="shared" si="5"/>
        <v>47.2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1.2</v>
      </c>
      <c r="O46" s="99"/>
      <c r="P46" s="99">
        <v>5.0999999999999996</v>
      </c>
      <c r="Q46" s="99">
        <v>14.6</v>
      </c>
      <c r="R46" s="99">
        <v>5.2</v>
      </c>
      <c r="S46" s="99">
        <v>1.2</v>
      </c>
      <c r="T46" s="99">
        <v>1.8</v>
      </c>
      <c r="U46" s="99">
        <v>5.4</v>
      </c>
      <c r="V46" s="99"/>
      <c r="W46" s="99">
        <v>4.5999999999999996</v>
      </c>
      <c r="X46" s="99">
        <v>4.5</v>
      </c>
      <c r="Y46" s="99">
        <v>3.6</v>
      </c>
      <c r="Z46" s="100"/>
      <c r="AA46" s="79">
        <f t="shared" si="7"/>
        <v>47.2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1.2</v>
      </c>
      <c r="O48" s="88">
        <f t="shared" si="8"/>
        <v>0</v>
      </c>
      <c r="P48" s="88">
        <f t="shared" si="8"/>
        <v>5.0999999999999996</v>
      </c>
      <c r="Q48" s="88">
        <f t="shared" si="8"/>
        <v>14.6</v>
      </c>
      <c r="R48" s="88">
        <f t="shared" si="8"/>
        <v>5.2</v>
      </c>
      <c r="S48" s="88">
        <f t="shared" si="8"/>
        <v>1.2</v>
      </c>
      <c r="T48" s="88">
        <f t="shared" si="8"/>
        <v>1.8</v>
      </c>
      <c r="U48" s="88">
        <f t="shared" si="8"/>
        <v>5.4</v>
      </c>
      <c r="V48" s="88">
        <f t="shared" si="8"/>
        <v>0</v>
      </c>
      <c r="W48" s="88">
        <f t="shared" si="8"/>
        <v>4.5999999999999996</v>
      </c>
      <c r="X48" s="88">
        <f t="shared" si="8"/>
        <v>4.5</v>
      </c>
      <c r="Y48" s="88">
        <f t="shared" si="8"/>
        <v>3.6</v>
      </c>
      <c r="Z48" s="89" t="str">
        <f t="shared" si="8"/>
        <v/>
      </c>
      <c r="AA48" s="90">
        <f t="shared" si="7"/>
        <v>47.2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21.978999999999999</v>
      </c>
      <c r="O51" s="88">
        <f t="shared" si="10"/>
        <v>21.459000000000003</v>
      </c>
      <c r="P51" s="88">
        <f t="shared" si="10"/>
        <v>29.804000000000002</v>
      </c>
      <c r="Q51" s="88">
        <f t="shared" si="10"/>
        <v>21.302999999999997</v>
      </c>
      <c r="R51" s="88">
        <f t="shared" si="10"/>
        <v>18.173999999999999</v>
      </c>
      <c r="S51" s="88">
        <f t="shared" si="10"/>
        <v>16.471</v>
      </c>
      <c r="T51" s="88">
        <f t="shared" si="10"/>
        <v>17.09</v>
      </c>
      <c r="U51" s="88">
        <f t="shared" si="10"/>
        <v>17.282</v>
      </c>
      <c r="V51" s="88">
        <f t="shared" si="10"/>
        <v>19.393000000000001</v>
      </c>
      <c r="W51" s="88">
        <f t="shared" si="10"/>
        <v>17.777999999999999</v>
      </c>
      <c r="X51" s="88">
        <f t="shared" si="10"/>
        <v>14.827999999999999</v>
      </c>
      <c r="Y51" s="88">
        <f t="shared" si="10"/>
        <v>14.496</v>
      </c>
      <c r="Z51" s="89" t="str">
        <f t="shared" si="10"/>
        <v/>
      </c>
      <c r="AA51" s="104">
        <f>SUM(B51:Z51)</f>
        <v>230.05700000000002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22.027999999999999</v>
      </c>
      <c r="O4" s="18">
        <v>21.488000000000003</v>
      </c>
      <c r="P4" s="18">
        <v>29.809000000000001</v>
      </c>
      <c r="Q4" s="18">
        <v>21.264000000000003</v>
      </c>
      <c r="R4" s="18">
        <v>18.218</v>
      </c>
      <c r="S4" s="18">
        <v>16.478999999999999</v>
      </c>
      <c r="T4" s="18">
        <v>17.090000000000003</v>
      </c>
      <c r="U4" s="18">
        <v>17.322000000000003</v>
      </c>
      <c r="V4" s="18">
        <v>19.393000000000001</v>
      </c>
      <c r="W4" s="18">
        <v>17.818999999999999</v>
      </c>
      <c r="X4" s="18">
        <v>14.845000000000001</v>
      </c>
      <c r="Y4" s="18">
        <v>14.54</v>
      </c>
      <c r="Z4" s="19"/>
      <c r="AA4" s="20">
        <f>SUM(B4:Z4)</f>
        <v>230.29499999999999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150.51</v>
      </c>
      <c r="O7" s="28">
        <v>150</v>
      </c>
      <c r="P7" s="28">
        <v>163</v>
      </c>
      <c r="Q7" s="28">
        <v>157.44999999999999</v>
      </c>
      <c r="R7" s="28">
        <v>188</v>
      </c>
      <c r="S7" s="28">
        <v>246.99</v>
      </c>
      <c r="T7" s="28">
        <v>253.22</v>
      </c>
      <c r="U7" s="28">
        <v>245.8</v>
      </c>
      <c r="V7" s="28">
        <v>219</v>
      </c>
      <c r="W7" s="28">
        <v>186.72</v>
      </c>
      <c r="X7" s="28">
        <v>178.57</v>
      </c>
      <c r="Y7" s="28">
        <v>160.86000000000001</v>
      </c>
      <c r="Z7" s="29"/>
      <c r="AA7" s="30">
        <f>IF(SUM(B7:Z7)&lt;&gt;0,AVERAGEIF(B7:Z7,"&lt;&gt;"""),"")</f>
        <v>191.6766666666667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12.157999999999999</v>
      </c>
      <c r="O20" s="77">
        <v>11.629</v>
      </c>
      <c r="P20" s="77">
        <v>15.757999999999999</v>
      </c>
      <c r="Q20" s="77">
        <v>12.029</v>
      </c>
      <c r="R20" s="77">
        <v>10.507999999999999</v>
      </c>
      <c r="S20" s="77">
        <v>9.3439999999999994</v>
      </c>
      <c r="T20" s="77">
        <v>9.1690000000000005</v>
      </c>
      <c r="U20" s="77">
        <v>9.08</v>
      </c>
      <c r="V20" s="77">
        <v>8.5530000000000008</v>
      </c>
      <c r="W20" s="77">
        <v>9.4689999999999994</v>
      </c>
      <c r="X20" s="77">
        <v>7.4109999999999996</v>
      </c>
      <c r="Y20" s="77">
        <v>9.7729999999999997</v>
      </c>
      <c r="Z20" s="78"/>
      <c r="AA20" s="79">
        <f t="shared" si="2"/>
        <v>124.88099999999997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9.870000000000001</v>
      </c>
      <c r="O21" s="81">
        <v>6.859</v>
      </c>
      <c r="P21" s="81">
        <v>14.050999999999998</v>
      </c>
      <c r="Q21" s="81">
        <v>9.2349999999999994</v>
      </c>
      <c r="R21" s="81">
        <v>7.71</v>
      </c>
      <c r="S21" s="81">
        <v>7.1349999999999998</v>
      </c>
      <c r="T21" s="81">
        <v>7.9209999999999994</v>
      </c>
      <c r="U21" s="81">
        <v>8.2419999999999991</v>
      </c>
      <c r="V21" s="81">
        <v>10.84</v>
      </c>
      <c r="W21" s="81">
        <v>8.35</v>
      </c>
      <c r="X21" s="81">
        <v>7.4340000000000002</v>
      </c>
      <c r="Y21" s="81">
        <v>4.7669999999999995</v>
      </c>
      <c r="Z21" s="78"/>
      <c r="AA21" s="79">
        <f t="shared" si="2"/>
        <v>102.41399999999999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22.027999999999999</v>
      </c>
      <c r="O25" s="88">
        <f t="shared" si="3"/>
        <v>18.488</v>
      </c>
      <c r="P25" s="88">
        <f t="shared" si="3"/>
        <v>29.808999999999997</v>
      </c>
      <c r="Q25" s="88">
        <f t="shared" si="3"/>
        <v>21.263999999999999</v>
      </c>
      <c r="R25" s="88">
        <f t="shared" si="3"/>
        <v>18.218</v>
      </c>
      <c r="S25" s="88">
        <f t="shared" si="3"/>
        <v>16.478999999999999</v>
      </c>
      <c r="T25" s="88">
        <f t="shared" si="3"/>
        <v>17.09</v>
      </c>
      <c r="U25" s="88">
        <f t="shared" si="3"/>
        <v>17.321999999999999</v>
      </c>
      <c r="V25" s="88">
        <f t="shared" si="3"/>
        <v>19.393000000000001</v>
      </c>
      <c r="W25" s="88">
        <f t="shared" si="3"/>
        <v>17.818999999999999</v>
      </c>
      <c r="X25" s="88">
        <f t="shared" si="3"/>
        <v>14.844999999999999</v>
      </c>
      <c r="Y25" s="88">
        <f t="shared" si="3"/>
        <v>14.54</v>
      </c>
      <c r="Z25" s="89">
        <f t="shared" si="3"/>
        <v>0</v>
      </c>
      <c r="AA25" s="90">
        <f t="shared" si="3"/>
        <v>227.29499999999996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22.027999999999999</v>
      </c>
      <c r="O29" s="77">
        <v>18.488</v>
      </c>
      <c r="P29" s="77">
        <v>29.809000000000001</v>
      </c>
      <c r="Q29" s="77">
        <v>21.263999999999999</v>
      </c>
      <c r="R29" s="77">
        <v>18.218</v>
      </c>
      <c r="S29" s="77">
        <v>16.478999999999999</v>
      </c>
      <c r="T29" s="77">
        <v>17.09</v>
      </c>
      <c r="U29" s="77">
        <v>17.321999999999999</v>
      </c>
      <c r="V29" s="77">
        <v>19.393000000000001</v>
      </c>
      <c r="W29" s="77">
        <v>17.818999999999999</v>
      </c>
      <c r="X29" s="77">
        <v>14.845000000000001</v>
      </c>
      <c r="Y29" s="77">
        <v>14.54</v>
      </c>
      <c r="Z29" s="78"/>
      <c r="AA29" s="79">
        <f>SUM(B29:Z29)</f>
        <v>227.29499999999999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22.027999999999999</v>
      </c>
      <c r="O31" s="62">
        <f t="shared" si="4"/>
        <v>18.488</v>
      </c>
      <c r="P31" s="62">
        <f t="shared" si="4"/>
        <v>29.809000000000001</v>
      </c>
      <c r="Q31" s="62">
        <f t="shared" si="4"/>
        <v>21.263999999999999</v>
      </c>
      <c r="R31" s="62">
        <f t="shared" si="4"/>
        <v>18.218</v>
      </c>
      <c r="S31" s="62">
        <f t="shared" si="4"/>
        <v>16.478999999999999</v>
      </c>
      <c r="T31" s="62">
        <f t="shared" si="4"/>
        <v>17.09</v>
      </c>
      <c r="U31" s="62">
        <f t="shared" si="4"/>
        <v>17.321999999999999</v>
      </c>
      <c r="V31" s="62">
        <f t="shared" si="4"/>
        <v>19.393000000000001</v>
      </c>
      <c r="W31" s="62">
        <f t="shared" si="4"/>
        <v>17.818999999999999</v>
      </c>
      <c r="X31" s="62">
        <f t="shared" si="4"/>
        <v>14.845000000000001</v>
      </c>
      <c r="Y31" s="62">
        <f t="shared" si="4"/>
        <v>14.54</v>
      </c>
      <c r="Z31" s="63">
        <f t="shared" si="4"/>
        <v>0</v>
      </c>
      <c r="AA31" s="64">
        <f t="shared" si="4"/>
        <v>227.29499999999999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22.027999999999999</v>
      </c>
      <c r="O51" s="88">
        <f t="shared" si="10"/>
        <v>21.488</v>
      </c>
      <c r="P51" s="88">
        <f t="shared" si="10"/>
        <v>29.808999999999997</v>
      </c>
      <c r="Q51" s="88">
        <f t="shared" si="10"/>
        <v>21.263999999999999</v>
      </c>
      <c r="R51" s="88">
        <f t="shared" si="10"/>
        <v>18.218</v>
      </c>
      <c r="S51" s="88">
        <f t="shared" si="10"/>
        <v>16.478999999999999</v>
      </c>
      <c r="T51" s="88">
        <f t="shared" si="10"/>
        <v>17.09</v>
      </c>
      <c r="U51" s="88">
        <f t="shared" si="10"/>
        <v>17.321999999999999</v>
      </c>
      <c r="V51" s="88">
        <f t="shared" si="10"/>
        <v>19.393000000000001</v>
      </c>
      <c r="W51" s="88">
        <f t="shared" si="10"/>
        <v>17.818999999999999</v>
      </c>
      <c r="X51" s="88">
        <f t="shared" si="10"/>
        <v>14.844999999999999</v>
      </c>
      <c r="Y51" s="88">
        <f t="shared" si="10"/>
        <v>14.54</v>
      </c>
      <c r="Z51" s="89">
        <f t="shared" si="10"/>
        <v>0</v>
      </c>
      <c r="AA51" s="104">
        <f>SUM(B51:Z51)</f>
        <v>230.29499999999999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-1.2</v>
      </c>
      <c r="O4" s="18">
        <v>3</v>
      </c>
      <c r="P4" s="18">
        <v>-5.0999999999999996</v>
      </c>
      <c r="Q4" s="18">
        <v>-14.6</v>
      </c>
      <c r="R4" s="18">
        <v>-5.2</v>
      </c>
      <c r="S4" s="18">
        <v>-1.2</v>
      </c>
      <c r="T4" s="18">
        <v>-1.8</v>
      </c>
      <c r="U4" s="18">
        <v>-5.4</v>
      </c>
      <c r="V4" s="18"/>
      <c r="W4" s="18">
        <v>-4.5999999999999996</v>
      </c>
      <c r="X4" s="18">
        <v>-4.5</v>
      </c>
      <c r="Y4" s="18">
        <v>-3.6</v>
      </c>
      <c r="Z4" s="19"/>
      <c r="AA4" s="111">
        <f>SUM(B4:Z4)</f>
        <v>-44.2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150.51</v>
      </c>
      <c r="O7" s="117">
        <v>150</v>
      </c>
      <c r="P7" s="117">
        <v>163</v>
      </c>
      <c r="Q7" s="117">
        <v>157.44999999999999</v>
      </c>
      <c r="R7" s="117">
        <v>188</v>
      </c>
      <c r="S7" s="117">
        <v>246.99</v>
      </c>
      <c r="T7" s="117">
        <v>253.22</v>
      </c>
      <c r="U7" s="117">
        <v>245.8</v>
      </c>
      <c r="V7" s="117">
        <v>219</v>
      </c>
      <c r="W7" s="117">
        <v>186.72</v>
      </c>
      <c r="X7" s="117">
        <v>178.57</v>
      </c>
      <c r="Y7" s="117">
        <v>160.86000000000001</v>
      </c>
      <c r="Z7" s="118"/>
      <c r="AA7" s="119">
        <f>IF(SUM(B7:Z7)&lt;&gt;0,AVERAGEIF(B7:Z7,"&lt;&gt;"""),"")</f>
        <v>191.6766666666667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1.2</v>
      </c>
      <c r="O15" s="133"/>
      <c r="P15" s="133">
        <v>5.0999999999999996</v>
      </c>
      <c r="Q15" s="133">
        <v>14.6</v>
      </c>
      <c r="R15" s="133">
        <v>5.2</v>
      </c>
      <c r="S15" s="133">
        <v>1.2</v>
      </c>
      <c r="T15" s="133">
        <v>1.8</v>
      </c>
      <c r="U15" s="133">
        <v>5.4</v>
      </c>
      <c r="V15" s="133"/>
      <c r="W15" s="133">
        <v>4.5999999999999996</v>
      </c>
      <c r="X15" s="133">
        <v>4.5</v>
      </c>
      <c r="Y15" s="133">
        <v>3.6</v>
      </c>
      <c r="Z15" s="131"/>
      <c r="AA15" s="132">
        <f t="shared" si="0"/>
        <v>47.2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1.2</v>
      </c>
      <c r="O16" s="135">
        <f t="shared" si="1"/>
        <v>0</v>
      </c>
      <c r="P16" s="135">
        <f t="shared" si="1"/>
        <v>5.0999999999999996</v>
      </c>
      <c r="Q16" s="135">
        <f t="shared" si="1"/>
        <v>14.6</v>
      </c>
      <c r="R16" s="135">
        <f t="shared" si="1"/>
        <v>5.2</v>
      </c>
      <c r="S16" s="135">
        <f t="shared" si="1"/>
        <v>1.2</v>
      </c>
      <c r="T16" s="135">
        <f t="shared" si="1"/>
        <v>1.8</v>
      </c>
      <c r="U16" s="135">
        <f t="shared" si="1"/>
        <v>5.4</v>
      </c>
      <c r="V16" s="135">
        <f t="shared" si="1"/>
        <v>0</v>
      </c>
      <c r="W16" s="135">
        <f t="shared" si="1"/>
        <v>4.5999999999999996</v>
      </c>
      <c r="X16" s="135">
        <f t="shared" si="1"/>
        <v>4.5</v>
      </c>
      <c r="Y16" s="135">
        <f t="shared" si="1"/>
        <v>3.6</v>
      </c>
      <c r="Z16" s="136" t="str">
        <f t="shared" si="1"/>
        <v/>
      </c>
      <c r="AA16" s="90">
        <f t="shared" si="0"/>
        <v>47.2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3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3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2023-01-05T09:17:50Z</dcterms:created>
  <dcterms:modified xsi:type="dcterms:W3CDTF">2023-01-05T09:17:50Z</dcterms:modified>
</cp:coreProperties>
</file>