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<sst xmlns="http://schemas.openxmlformats.org/spreadsheetml/2006/main" count="117" uniqueCount="53">
  <si>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04/01/2023 11:26:05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</si>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</sst>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43.384</c:v>
                </c:pt>
                <c:pt idx="18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49.2</c:v>
                </c:pt>
                <c:pt idx="13">
                  <c:v>53.9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43.7</c:v>
                </c:pt>
                <c:pt idx="20">
                  <c:v>38.799999999999997</c:v>
                </c:pt>
                <c:pt idx="21">
                  <c:v>48</c:v>
                </c:pt>
                <c:pt idx="22">
                  <c:v>41.3</c:v>
                </c:pt>
                <c:pt idx="23">
                  <c:v>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10.052</c:v>
                </c:pt>
                <c:pt idx="13">
                  <c:v>5.7789999999999999</c:v>
                </c:pt>
                <c:pt idx="14">
                  <c:v>8.0379999999999985</c:v>
                </c:pt>
                <c:pt idx="15">
                  <c:v>1.9090000000000003</c:v>
                </c:pt>
                <c:pt idx="16">
                  <c:v>0.20400000000000001</c:v>
                </c:pt>
                <c:pt idx="17">
                  <c:v>6.0000000000000001E-3</c:v>
                </c:pt>
                <c:pt idx="18">
                  <c:v>1.8120000000000001</c:v>
                </c:pt>
                <c:pt idx="19">
                  <c:v>0.878</c:v>
                </c:pt>
                <c:pt idx="20">
                  <c:v>9.4E-2</c:v>
                </c:pt>
                <c:pt idx="21">
                  <c:v>0.115</c:v>
                </c:pt>
                <c:pt idx="22">
                  <c:v>7.6999999999999999E-2</c:v>
                </c:pt>
                <c:pt idx="23">
                  <c:v>9.2999999999999999E-2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2020520"/>
        <c:axId val="382020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60.260000000000005</c:v>
                </c:pt>
                <c:pt idx="13">
                  <c:v>60.718999999999994</c:v>
                </c:pt>
                <c:pt idx="14">
                  <c:v>12.243</c:v>
                </c:pt>
                <c:pt idx="15">
                  <c:v>5.117</c:v>
                </c:pt>
                <c:pt idx="16">
                  <c:v>1.22</c:v>
                </c:pt>
                <c:pt idx="17">
                  <c:v>45.636000000000003</c:v>
                </c:pt>
                <c:pt idx="18">
                  <c:v>30.151</c:v>
                </c:pt>
                <c:pt idx="19">
                  <c:v>47.051000000000002</c:v>
                </c:pt>
                <c:pt idx="20">
                  <c:v>41.902999999999999</c:v>
                </c:pt>
                <c:pt idx="21">
                  <c:v>49.15</c:v>
                </c:pt>
                <c:pt idx="22">
                  <c:v>43.658999999999999</c:v>
                </c:pt>
                <c:pt idx="23">
                  <c:v>21.835999999999999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020520"/>
        <c:axId val="382020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170.41</c:v>
                </c:pt>
                <c:pt idx="13">
                  <c:v>189.28</c:v>
                </c:pt>
                <c:pt idx="14">
                  <c:v>297.94</c:v>
                </c:pt>
                <c:pt idx="15">
                  <c:v>412.45</c:v>
                </c:pt>
                <c:pt idx="16">
                  <c:v>700</c:v>
                </c:pt>
                <c:pt idx="17">
                  <c:v>321.51</c:v>
                </c:pt>
                <c:pt idx="18">
                  <c:v>398.5</c:v>
                </c:pt>
                <c:pt idx="19">
                  <c:v>300</c:v>
                </c:pt>
                <c:pt idx="20">
                  <c:v>300</c:v>
                </c:pt>
                <c:pt idx="21">
                  <c:v>200.84</c:v>
                </c:pt>
                <c:pt idx="22">
                  <c:v>182.99</c:v>
                </c:pt>
                <c:pt idx="23">
                  <c:v>148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021696"/>
        <c:axId val="382021304"/>
      </c:lineChart>
      <c:catAx>
        <c:axId val="38202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20912"/>
        <c:crosses val="autoZero"/>
        <c:auto val="1"/>
        <c:lblAlgn val="ctr"/>
        <c:lblOffset val="100"/>
        <c:noMultiLvlLbl val="0"/>
      </c:catAx>
      <c:valAx>
        <c:axId val="38202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20520"/>
        <c:crosses val="autoZero"/>
        <c:crossBetween val="between"/>
      </c:valAx>
      <c:valAx>
        <c:axId val="38202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021696"/>
        <c:crosses val="max"/>
        <c:crossBetween val="between"/>
      </c:valAx>
      <c:catAx>
        <c:axId val="38202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02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60.25200000000001</v>
      </c>
      <c r="O4" s="18">
        <v>60.678999999999995</v>
      </c>
      <c r="P4" s="18">
        <v>12.243</v>
      </c>
      <c r="Q4" s="18">
        <v>5.117</v>
      </c>
      <c r="R4" s="18">
        <v>1.22</v>
      </c>
      <c r="S4" s="18">
        <v>45.636000000000003</v>
      </c>
      <c r="T4" s="18">
        <v>30.150999999999996</v>
      </c>
      <c r="U4" s="18">
        <v>47.063000000000002</v>
      </c>
      <c r="V4" s="18">
        <v>41.905999999999999</v>
      </c>
      <c r="W4" s="18">
        <v>49.115000000000002</v>
      </c>
      <c r="X4" s="18">
        <v>43.620999999999995</v>
      </c>
      <c r="Y4" s="18">
        <v>21.791</v>
      </c>
      <c r="Z4" s="19"/>
      <c r="AA4" s="20">
        <f>SUM(B4:Z4)</f>
        <v>418.79399999999998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170.41</v>
      </c>
      <c r="O7" s="28">
        <v>189.28</v>
      </c>
      <c r="P7" s="28">
        <v>297.94</v>
      </c>
      <c r="Q7" s="28">
        <v>412.45</v>
      </c>
      <c r="R7" s="28">
        <v>700</v>
      </c>
      <c r="S7" s="28">
        <v>321.51</v>
      </c>
      <c r="T7" s="28">
        <v>398.5</v>
      </c>
      <c r="U7" s="28">
        <v>300</v>
      </c>
      <c r="V7" s="28">
        <v>300</v>
      </c>
      <c r="W7" s="28">
        <v>200.84</v>
      </c>
      <c r="X7" s="28">
        <v>182.99</v>
      </c>
      <c r="Y7" s="28">
        <v>148</v>
      </c>
      <c r="Z7" s="29"/>
      <c r="AA7" s="30">
        <f>IF(SUM(B7:Z7)&lt;&gt;0,AVERAGEIF(B7:Z7,"&lt;&gt;"""),"")</f>
        <v>301.82666666666665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43.384</v>
      </c>
      <c r="T12" s="52">
        <v>25</v>
      </c>
      <c r="U12" s="52"/>
      <c r="V12" s="52"/>
      <c r="W12" s="52"/>
      <c r="X12" s="52"/>
      <c r="Y12" s="52"/>
      <c r="Z12" s="53"/>
      <c r="AA12" s="54">
        <f t="shared" si="0"/>
        <v>68.384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10.052</v>
      </c>
      <c r="O14" s="57">
        <v>5.7789999999999999</v>
      </c>
      <c r="P14" s="57">
        <v>8.0379999999999985</v>
      </c>
      <c r="Q14" s="57">
        <v>1.9090000000000003</v>
      </c>
      <c r="R14" s="57">
        <v>0.20400000000000001</v>
      </c>
      <c r="S14" s="57">
        <v>6.0000000000000001E-3</v>
      </c>
      <c r="T14" s="57">
        <v>1.8120000000000001</v>
      </c>
      <c r="U14" s="57">
        <v>0.878</v>
      </c>
      <c r="V14" s="57">
        <v>9.4E-2</v>
      </c>
      <c r="W14" s="57">
        <v>0.115</v>
      </c>
      <c r="X14" s="57">
        <v>7.6999999999999999E-2</v>
      </c>
      <c r="Y14" s="57">
        <v>9.2999999999999999E-2</v>
      </c>
      <c r="Z14" s="58"/>
      <c r="AA14" s="59">
        <f t="shared" si="0"/>
        <v>29.057000000000002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10.052</v>
      </c>
      <c r="O16" s="62">
        <f t="shared" si="1"/>
        <v>5.7789999999999999</v>
      </c>
      <c r="P16" s="62">
        <f t="shared" si="1"/>
        <v>8.0379999999999985</v>
      </c>
      <c r="Q16" s="62">
        <f t="shared" si="1"/>
        <v>1.9090000000000003</v>
      </c>
      <c r="R16" s="62">
        <f t="shared" si="1"/>
        <v>0.20400000000000001</v>
      </c>
      <c r="S16" s="62">
        <f t="shared" si="1"/>
        <v>43.39</v>
      </c>
      <c r="T16" s="62">
        <f t="shared" si="1"/>
        <v>26.812000000000001</v>
      </c>
      <c r="U16" s="62">
        <f t="shared" si="1"/>
        <v>0.878</v>
      </c>
      <c r="V16" s="62">
        <f t="shared" si="1"/>
        <v>9.4E-2</v>
      </c>
      <c r="W16" s="62">
        <f t="shared" si="1"/>
        <v>0.115</v>
      </c>
      <c r="X16" s="62">
        <f t="shared" si="1"/>
        <v>7.6999999999999999E-2</v>
      </c>
      <c r="Y16" s="62">
        <f t="shared" si="1"/>
        <v>9.2999999999999999E-2</v>
      </c>
      <c r="Z16" s="63" t="str">
        <f t="shared" si="1"/>
        <v/>
      </c>
      <c r="AA16" s="64">
        <f>SUM(AA10:AA15)</f>
        <v>97.441000000000003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</v>
      </c>
      <c r="O20" s="77">
        <v>1</v>
      </c>
      <c r="P20" s="77">
        <v>1</v>
      </c>
      <c r="Q20" s="77">
        <v>1</v>
      </c>
      <c r="R20" s="77">
        <v>1.016</v>
      </c>
      <c r="S20" s="77">
        <v>1</v>
      </c>
      <c r="T20" s="77">
        <v>1</v>
      </c>
      <c r="U20" s="77">
        <v>1</v>
      </c>
      <c r="V20" s="77">
        <v>1</v>
      </c>
      <c r="W20" s="77">
        <v>1</v>
      </c>
      <c r="X20" s="77">
        <v>1</v>
      </c>
      <c r="Y20" s="77">
        <v>1</v>
      </c>
      <c r="Z20" s="78"/>
      <c r="AA20" s="79">
        <f t="shared" si="2"/>
        <v>12.016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3.2050000000000001</v>
      </c>
      <c r="Q21" s="81">
        <v>2.2080000000000002</v>
      </c>
      <c r="R21" s="81"/>
      <c r="S21" s="81">
        <v>1.246</v>
      </c>
      <c r="T21" s="81">
        <v>2.339</v>
      </c>
      <c r="U21" s="81">
        <v>1.4850000000000001</v>
      </c>
      <c r="V21" s="81">
        <v>2.012</v>
      </c>
      <c r="W21" s="81"/>
      <c r="X21" s="81">
        <v>1.244</v>
      </c>
      <c r="Y21" s="81">
        <v>13.497999999999999</v>
      </c>
      <c r="Z21" s="78"/>
      <c r="AA21" s="79">
        <f t="shared" si="2"/>
        <v>27.237000000000002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</v>
      </c>
      <c r="O25" s="88">
        <f t="shared" si="3"/>
        <v>1</v>
      </c>
      <c r="P25" s="88">
        <f t="shared" si="3"/>
        <v>4.2050000000000001</v>
      </c>
      <c r="Q25" s="88">
        <f t="shared" si="3"/>
        <v>3.2080000000000002</v>
      </c>
      <c r="R25" s="88">
        <f t="shared" si="3"/>
        <v>1.016</v>
      </c>
      <c r="S25" s="88">
        <f t="shared" si="3"/>
        <v>2.246</v>
      </c>
      <c r="T25" s="88">
        <f t="shared" si="3"/>
        <v>3.339</v>
      </c>
      <c r="U25" s="88">
        <f t="shared" si="3"/>
        <v>2.4850000000000003</v>
      </c>
      <c r="V25" s="88">
        <f t="shared" si="3"/>
        <v>3.012</v>
      </c>
      <c r="W25" s="88">
        <f t="shared" si="3"/>
        <v>1</v>
      </c>
      <c r="X25" s="88">
        <f t="shared" si="3"/>
        <v>2.2439999999999998</v>
      </c>
      <c r="Y25" s="88">
        <f t="shared" si="3"/>
        <v>14.497999999999999</v>
      </c>
      <c r="Z25" s="89" t="str">
        <f t="shared" si="3"/>
        <v/>
      </c>
      <c r="AA25" s="90">
        <f>SUM(AA19:AA24)</f>
        <v>39.253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11.052</v>
      </c>
      <c r="O29" s="77">
        <v>6.7789999999999999</v>
      </c>
      <c r="P29" s="77">
        <v>12.243</v>
      </c>
      <c r="Q29" s="77">
        <v>5.117</v>
      </c>
      <c r="R29" s="77">
        <v>1.22</v>
      </c>
      <c r="S29" s="77">
        <v>45.636000000000003</v>
      </c>
      <c r="T29" s="77">
        <v>30.151</v>
      </c>
      <c r="U29" s="77">
        <v>3.363</v>
      </c>
      <c r="V29" s="77">
        <v>3.1059999999999999</v>
      </c>
      <c r="W29" s="77">
        <v>1.115</v>
      </c>
      <c r="X29" s="77">
        <v>2.3210000000000002</v>
      </c>
      <c r="Y29" s="77">
        <v>14.590999999999999</v>
      </c>
      <c r="Z29" s="78"/>
      <c r="AA29" s="79">
        <f>SUM(B29:Z29)</f>
        <v>136.69399999999999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11.052</v>
      </c>
      <c r="O31" s="62">
        <f t="shared" si="4"/>
        <v>6.7789999999999999</v>
      </c>
      <c r="P31" s="62">
        <f t="shared" si="4"/>
        <v>12.243</v>
      </c>
      <c r="Q31" s="62">
        <f t="shared" si="4"/>
        <v>5.117</v>
      </c>
      <c r="R31" s="62">
        <f t="shared" si="4"/>
        <v>1.22</v>
      </c>
      <c r="S31" s="62">
        <f t="shared" si="4"/>
        <v>45.636000000000003</v>
      </c>
      <c r="T31" s="62">
        <f t="shared" si="4"/>
        <v>30.151</v>
      </c>
      <c r="U31" s="62">
        <f t="shared" si="4"/>
        <v>3.363</v>
      </c>
      <c r="V31" s="62">
        <f t="shared" si="4"/>
        <v>3.1059999999999999</v>
      </c>
      <c r="W31" s="62">
        <f t="shared" si="4"/>
        <v>1.115</v>
      </c>
      <c r="X31" s="62">
        <f t="shared" si="4"/>
        <v>2.3210000000000002</v>
      </c>
      <c r="Y31" s="62">
        <f t="shared" si="4"/>
        <v>14.590999999999999</v>
      </c>
      <c r="Z31" s="63" t="str">
        <f t="shared" si="4"/>
        <v/>
      </c>
      <c r="AA31" s="64">
        <f>SUM(AA28:AA30)</f>
        <v>136.69399999999999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49.2</v>
      </c>
      <c r="O38" s="99">
        <v>53.9</v>
      </c>
      <c r="P38" s="99"/>
      <c r="Q38" s="99"/>
      <c r="R38" s="99"/>
      <c r="S38" s="99"/>
      <c r="T38" s="99"/>
      <c r="U38" s="99">
        <v>43.7</v>
      </c>
      <c r="V38" s="99">
        <v>38.799999999999997</v>
      </c>
      <c r="W38" s="99">
        <v>48</v>
      </c>
      <c r="X38" s="99">
        <v>41.3</v>
      </c>
      <c r="Y38" s="99">
        <v>7.2</v>
      </c>
      <c r="Z38" s="100"/>
      <c r="AA38" s="79">
        <f t="shared" si="5"/>
        <v>282.10000000000002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49.2</v>
      </c>
      <c r="O39" s="88">
        <f t="shared" si="6"/>
        <v>53.9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43.7</v>
      </c>
      <c r="V39" s="88">
        <f t="shared" si="6"/>
        <v>38.799999999999997</v>
      </c>
      <c r="W39" s="88">
        <f t="shared" si="6"/>
        <v>48</v>
      </c>
      <c r="X39" s="88">
        <f t="shared" si="6"/>
        <v>41.3</v>
      </c>
      <c r="Y39" s="88">
        <f t="shared" si="6"/>
        <v>7.2</v>
      </c>
      <c r="Z39" s="89" t="str">
        <f t="shared" si="6"/>
        <v/>
      </c>
      <c r="AA39" s="90">
        <f t="shared" si="5"/>
        <v>282.10000000000002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49.2</v>
      </c>
      <c r="O46" s="99">
        <v>53.9</v>
      </c>
      <c r="P46" s="99"/>
      <c r="Q46" s="99"/>
      <c r="R46" s="99"/>
      <c r="S46" s="99"/>
      <c r="T46" s="99"/>
      <c r="U46" s="99">
        <v>43.7</v>
      </c>
      <c r="V46" s="99">
        <v>38.799999999999997</v>
      </c>
      <c r="W46" s="99">
        <v>48</v>
      </c>
      <c r="X46" s="99">
        <v>41.3</v>
      </c>
      <c r="Y46" s="99">
        <v>7.2</v>
      </c>
      <c r="Z46" s="100"/>
      <c r="AA46" s="79">
        <f t="shared" si="7"/>
        <v>282.10000000000002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49.2</v>
      </c>
      <c r="O48" s="88">
        <f t="shared" si="8"/>
        <v>53.9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43.7</v>
      </c>
      <c r="V48" s="88">
        <f t="shared" si="8"/>
        <v>38.799999999999997</v>
      </c>
      <c r="W48" s="88">
        <f t="shared" si="8"/>
        <v>48</v>
      </c>
      <c r="X48" s="88">
        <f t="shared" si="8"/>
        <v>41.3</v>
      </c>
      <c r="Y48" s="88">
        <f t="shared" si="8"/>
        <v>7.2</v>
      </c>
      <c r="Z48" s="89" t="str">
        <f t="shared" si="8"/>
        <v/>
      </c>
      <c r="AA48" s="90">
        <f t="shared" si="7"/>
        <v>282.10000000000002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60.252000000000002</v>
      </c>
      <c r="O51" s="88">
        <f t="shared" si="10"/>
        <v>60.679000000000002</v>
      </c>
      <c r="P51" s="88">
        <f t="shared" si="10"/>
        <v>12.242999999999999</v>
      </c>
      <c r="Q51" s="88">
        <f t="shared" si="10"/>
        <v>5.1170000000000009</v>
      </c>
      <c r="R51" s="88">
        <f t="shared" si="10"/>
        <v>1.22</v>
      </c>
      <c r="S51" s="88">
        <f t="shared" si="10"/>
        <v>45.636000000000003</v>
      </c>
      <c r="T51" s="88">
        <f t="shared" si="10"/>
        <v>30.151</v>
      </c>
      <c r="U51" s="88">
        <f t="shared" si="10"/>
        <v>47.063000000000002</v>
      </c>
      <c r="V51" s="88">
        <f t="shared" si="10"/>
        <v>41.905999999999999</v>
      </c>
      <c r="W51" s="88">
        <f t="shared" si="10"/>
        <v>49.115000000000002</v>
      </c>
      <c r="X51" s="88">
        <f t="shared" si="10"/>
        <v>43.620999999999995</v>
      </c>
      <c r="Y51" s="88">
        <f t="shared" si="10"/>
        <v>21.791</v>
      </c>
      <c r="Z51" s="89" t="str">
        <f t="shared" si="10"/>
        <v/>
      </c>
      <c r="AA51" s="104">
        <f>SUM(B51:Z51)</f>
        <v>418.79399999999998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60.260000000000005</v>
      </c>
      <c r="O4" s="18">
        <v>60.718999999999994</v>
      </c>
      <c r="P4" s="18">
        <v>12.243</v>
      </c>
      <c r="Q4" s="18">
        <v>5.117</v>
      </c>
      <c r="R4" s="18">
        <v>1.22</v>
      </c>
      <c r="S4" s="18">
        <v>45.636000000000003</v>
      </c>
      <c r="T4" s="18">
        <v>30.151</v>
      </c>
      <c r="U4" s="18">
        <v>47.051000000000002</v>
      </c>
      <c r="V4" s="18">
        <v>41.902999999999999</v>
      </c>
      <c r="W4" s="18">
        <v>49.15</v>
      </c>
      <c r="X4" s="18">
        <v>43.658999999999999</v>
      </c>
      <c r="Y4" s="18">
        <v>21.835999999999999</v>
      </c>
      <c r="Z4" s="19"/>
      <c r="AA4" s="20">
        <f>SUM(B4:Z4)</f>
        <v>418.94499999999999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170.41</v>
      </c>
      <c r="O7" s="28">
        <v>189.28</v>
      </c>
      <c r="P7" s="28">
        <v>297.94</v>
      </c>
      <c r="Q7" s="28">
        <v>412.45</v>
      </c>
      <c r="R7" s="28">
        <v>700</v>
      </c>
      <c r="S7" s="28">
        <v>321.51</v>
      </c>
      <c r="T7" s="28">
        <v>398.5</v>
      </c>
      <c r="U7" s="28">
        <v>300</v>
      </c>
      <c r="V7" s="28">
        <v>300</v>
      </c>
      <c r="W7" s="28">
        <v>200.84</v>
      </c>
      <c r="X7" s="28">
        <v>182.99</v>
      </c>
      <c r="Y7" s="28">
        <v>148</v>
      </c>
      <c r="Z7" s="29"/>
      <c r="AA7" s="30">
        <f>IF(SUM(B7:Z7)&lt;&gt;0,AVERAGEIF(B7:Z7,"&lt;&gt;"""),"")</f>
        <v>301.82666666666665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19.520999999999997</v>
      </c>
      <c r="O20" s="77">
        <v>17.698</v>
      </c>
      <c r="P20" s="77">
        <v>3.8759999999999999</v>
      </c>
      <c r="Q20" s="77">
        <v>0.11700000000000001</v>
      </c>
      <c r="R20" s="77"/>
      <c r="S20" s="77">
        <v>18.029</v>
      </c>
      <c r="T20" s="77">
        <v>12.188000000000001</v>
      </c>
      <c r="U20" s="77">
        <v>13.708</v>
      </c>
      <c r="V20" s="77">
        <v>12.962</v>
      </c>
      <c r="W20" s="77">
        <v>12.157</v>
      </c>
      <c r="X20" s="77">
        <v>12.969000000000001</v>
      </c>
      <c r="Y20" s="77">
        <v>11.661999999999999</v>
      </c>
      <c r="Z20" s="78"/>
      <c r="AA20" s="79">
        <f t="shared" si="2"/>
        <v>134.887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40.739000000000004</v>
      </c>
      <c r="O21" s="81">
        <v>43.021000000000001</v>
      </c>
      <c r="P21" s="81">
        <v>8.3670000000000009</v>
      </c>
      <c r="Q21" s="81">
        <v>5</v>
      </c>
      <c r="R21" s="81">
        <v>1.22</v>
      </c>
      <c r="S21" s="81">
        <v>27.607000000000006</v>
      </c>
      <c r="T21" s="81">
        <v>17.963000000000001</v>
      </c>
      <c r="U21" s="81">
        <v>33.343000000000004</v>
      </c>
      <c r="V21" s="81">
        <v>28.941000000000003</v>
      </c>
      <c r="W21" s="81">
        <v>36.993000000000002</v>
      </c>
      <c r="X21" s="81">
        <v>30.69</v>
      </c>
      <c r="Y21" s="81">
        <v>10.174000000000001</v>
      </c>
      <c r="Z21" s="78"/>
      <c r="AA21" s="79">
        <f t="shared" si="2"/>
        <v>284.05799999999999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60.260000000000005</v>
      </c>
      <c r="O25" s="88">
        <f t="shared" si="3"/>
        <v>60.719000000000001</v>
      </c>
      <c r="P25" s="88">
        <f t="shared" si="3"/>
        <v>12.243</v>
      </c>
      <c r="Q25" s="88">
        <f t="shared" si="3"/>
        <v>5.117</v>
      </c>
      <c r="R25" s="88">
        <f t="shared" si="3"/>
        <v>1.22</v>
      </c>
      <c r="S25" s="88">
        <f t="shared" si="3"/>
        <v>45.63600000000001</v>
      </c>
      <c r="T25" s="88">
        <f t="shared" si="3"/>
        <v>30.151000000000003</v>
      </c>
      <c r="U25" s="88">
        <f t="shared" si="3"/>
        <v>47.051000000000002</v>
      </c>
      <c r="V25" s="88">
        <f t="shared" si="3"/>
        <v>41.903000000000006</v>
      </c>
      <c r="W25" s="88">
        <f t="shared" si="3"/>
        <v>49.150000000000006</v>
      </c>
      <c r="X25" s="88">
        <f t="shared" si="3"/>
        <v>43.659000000000006</v>
      </c>
      <c r="Y25" s="88">
        <f t="shared" si="3"/>
        <v>21.835999999999999</v>
      </c>
      <c r="Z25" s="89">
        <f t="shared" si="3"/>
        <v>0</v>
      </c>
      <c r="AA25" s="90">
        <f t="shared" si="3"/>
        <v>418.94499999999999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60.26</v>
      </c>
      <c r="O29" s="77">
        <v>60.719000000000001</v>
      </c>
      <c r="P29" s="77">
        <v>12.243</v>
      </c>
      <c r="Q29" s="77">
        <v>5.117</v>
      </c>
      <c r="R29" s="77">
        <v>1.22</v>
      </c>
      <c r="S29" s="77">
        <v>45.636000000000003</v>
      </c>
      <c r="T29" s="77">
        <v>30.151</v>
      </c>
      <c r="U29" s="77">
        <v>47.051000000000002</v>
      </c>
      <c r="V29" s="77">
        <v>41.902999999999999</v>
      </c>
      <c r="W29" s="77">
        <v>49.15</v>
      </c>
      <c r="X29" s="77">
        <v>43.658999999999999</v>
      </c>
      <c r="Y29" s="77">
        <v>21.835999999999999</v>
      </c>
      <c r="Z29" s="78"/>
      <c r="AA29" s="79">
        <f>SUM(B29:Z29)</f>
        <v>418.94499999999999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60.26</v>
      </c>
      <c r="O31" s="62">
        <f t="shared" si="4"/>
        <v>60.719000000000001</v>
      </c>
      <c r="P31" s="62">
        <f t="shared" si="4"/>
        <v>12.243</v>
      </c>
      <c r="Q31" s="62">
        <f t="shared" si="4"/>
        <v>5.117</v>
      </c>
      <c r="R31" s="62">
        <f t="shared" si="4"/>
        <v>1.22</v>
      </c>
      <c r="S31" s="62">
        <f t="shared" si="4"/>
        <v>45.636000000000003</v>
      </c>
      <c r="T31" s="62">
        <f t="shared" si="4"/>
        <v>30.151</v>
      </c>
      <c r="U31" s="62">
        <f t="shared" si="4"/>
        <v>47.051000000000002</v>
      </c>
      <c r="V31" s="62">
        <f t="shared" si="4"/>
        <v>41.902999999999999</v>
      </c>
      <c r="W31" s="62">
        <f t="shared" si="4"/>
        <v>49.15</v>
      </c>
      <c r="X31" s="62">
        <f t="shared" si="4"/>
        <v>43.658999999999999</v>
      </c>
      <c r="Y31" s="62">
        <f t="shared" si="4"/>
        <v>21.835999999999999</v>
      </c>
      <c r="Z31" s="63">
        <f t="shared" si="4"/>
        <v>0</v>
      </c>
      <c r="AA31" s="64">
        <f t="shared" si="4"/>
        <v>418.94499999999999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60.260000000000005</v>
      </c>
      <c r="O51" s="88">
        <f t="shared" si="10"/>
        <v>60.719000000000001</v>
      </c>
      <c r="P51" s="88">
        <f t="shared" si="10"/>
        <v>12.243</v>
      </c>
      <c r="Q51" s="88">
        <f t="shared" si="10"/>
        <v>5.117</v>
      </c>
      <c r="R51" s="88">
        <f t="shared" si="10"/>
        <v>1.22</v>
      </c>
      <c r="S51" s="88">
        <f t="shared" si="10"/>
        <v>45.63600000000001</v>
      </c>
      <c r="T51" s="88">
        <f t="shared" si="10"/>
        <v>30.151000000000003</v>
      </c>
      <c r="U51" s="88">
        <f t="shared" si="10"/>
        <v>47.051000000000002</v>
      </c>
      <c r="V51" s="88">
        <f t="shared" si="10"/>
        <v>41.903000000000006</v>
      </c>
      <c r="W51" s="88">
        <f t="shared" si="10"/>
        <v>49.150000000000006</v>
      </c>
      <c r="X51" s="88">
        <f t="shared" si="10"/>
        <v>43.659000000000006</v>
      </c>
      <c r="Y51" s="88">
        <f t="shared" si="10"/>
        <v>21.835999999999999</v>
      </c>
      <c r="Z51" s="89">
        <f t="shared" si="10"/>
        <v>0</v>
      </c>
      <c r="AA51" s="104">
        <f>SUM(B51:Z51)</f>
        <v>418.94500000000005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-49.2</v>
      </c>
      <c r="O4" s="18">
        <v>-53.9</v>
      </c>
      <c r="P4" s="18"/>
      <c r="Q4" s="18"/>
      <c r="R4" s="18"/>
      <c r="S4" s="18"/>
      <c r="T4" s="18"/>
      <c r="U4" s="18">
        <v>-43.7</v>
      </c>
      <c r="V4" s="18">
        <v>-38.799999999999997</v>
      </c>
      <c r="W4" s="18">
        <v>-48</v>
      </c>
      <c r="X4" s="18">
        <v>-41.3</v>
      </c>
      <c r="Y4" s="18">
        <v>-7.2</v>
      </c>
      <c r="Z4" s="19"/>
      <c r="AA4" s="111">
        <f>SUM(B4:Z4)</f>
        <v>-282.10000000000002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170.41</v>
      </c>
      <c r="O7" s="117">
        <v>189.28</v>
      </c>
      <c r="P7" s="117">
        <v>297.94</v>
      </c>
      <c r="Q7" s="117">
        <v>412.45</v>
      </c>
      <c r="R7" s="117">
        <v>700</v>
      </c>
      <c r="S7" s="117">
        <v>321.51</v>
      </c>
      <c r="T7" s="117">
        <v>398.5</v>
      </c>
      <c r="U7" s="117">
        <v>300</v>
      </c>
      <c r="V7" s="117">
        <v>300</v>
      </c>
      <c r="W7" s="117">
        <v>200.84</v>
      </c>
      <c r="X7" s="117">
        <v>182.99</v>
      </c>
      <c r="Y7" s="117">
        <v>148</v>
      </c>
      <c r="Z7" s="118"/>
      <c r="AA7" s="119">
        <f>IF(SUM(B7:Z7)&lt;&gt;0,AVERAGEIF(B7:Z7,"&lt;&gt;"""),"")</f>
        <v>301.82666666666665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49.2</v>
      </c>
      <c r="O15" s="133">
        <v>53.9</v>
      </c>
      <c r="P15" s="133"/>
      <c r="Q15" s="133"/>
      <c r="R15" s="133"/>
      <c r="S15" s="133"/>
      <c r="T15" s="133"/>
      <c r="U15" s="133">
        <v>43.7</v>
      </c>
      <c r="V15" s="133">
        <v>38.799999999999997</v>
      </c>
      <c r="W15" s="133">
        <v>48</v>
      </c>
      <c r="X15" s="133">
        <v>41.3</v>
      </c>
      <c r="Y15" s="133">
        <v>7.2</v>
      </c>
      <c r="Z15" s="131"/>
      <c r="AA15" s="132">
        <f t="shared" si="0"/>
        <v>282.10000000000002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49.2</v>
      </c>
      <c r="O16" s="135">
        <f t="shared" si="1"/>
        <v>53.9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43.7</v>
      </c>
      <c r="V16" s="135">
        <f t="shared" si="1"/>
        <v>38.799999999999997</v>
      </c>
      <c r="W16" s="135">
        <f t="shared" si="1"/>
        <v>48</v>
      </c>
      <c r="X16" s="135">
        <f t="shared" si="1"/>
        <v>41.3</v>
      </c>
      <c r="Y16" s="135">
        <f t="shared" si="1"/>
        <v>7.2</v>
      </c>
      <c r="Z16" s="136" t="str">
        <f t="shared" si="1"/>
        <v/>
      </c>
      <c r="AA16" s="90">
        <f t="shared" si="0"/>
        <v>282.10000000000002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2023-01-04T09:26:05Z</dcterms:created>
  <dcterms:modified xsi:type="dcterms:W3CDTF">2023-01-04T09:26:06Z</dcterms:modified>
</cp:coreProperties>
</file>