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<sst xmlns="http://schemas.openxmlformats.org/spreadsheetml/2006/main" count="117" uniqueCount="53">
  <si>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03/01/2023 11:18:26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</si>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</sst>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10.452999999999999</c:v>
                </c:pt>
                <c:pt idx="13">
                  <c:v>22.855999999999998</c:v>
                </c:pt>
                <c:pt idx="14">
                  <c:v>14.012</c:v>
                </c:pt>
                <c:pt idx="15">
                  <c:v>0.11700000000000001</c:v>
                </c:pt>
                <c:pt idx="16">
                  <c:v>0.158</c:v>
                </c:pt>
                <c:pt idx="17">
                  <c:v>0.81</c:v>
                </c:pt>
                <c:pt idx="18">
                  <c:v>0.71499999999999997</c:v>
                </c:pt>
                <c:pt idx="19">
                  <c:v>0.10500000000000001</c:v>
                </c:pt>
                <c:pt idx="20">
                  <c:v>0.17100000000000001</c:v>
                </c:pt>
                <c:pt idx="21">
                  <c:v>0.54500000000000004</c:v>
                </c:pt>
                <c:pt idx="22">
                  <c:v>0.83199999999999996</c:v>
                </c:pt>
                <c:pt idx="23">
                  <c:v>2.6360000000000001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062944"/>
        <c:axId val="458063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23.491999999999997</c:v>
                </c:pt>
                <c:pt idx="13">
                  <c:v>41.502000000000002</c:v>
                </c:pt>
                <c:pt idx="14">
                  <c:v>27.024999999999999</c:v>
                </c:pt>
                <c:pt idx="15">
                  <c:v>12.545999999999999</c:v>
                </c:pt>
                <c:pt idx="16">
                  <c:v>4.9480000000000004</c:v>
                </c:pt>
                <c:pt idx="17">
                  <c:v>16.145</c:v>
                </c:pt>
                <c:pt idx="18">
                  <c:v>13.2</c:v>
                </c:pt>
                <c:pt idx="19">
                  <c:v>12.658999999999999</c:v>
                </c:pt>
                <c:pt idx="20">
                  <c:v>2.4900000000000002</c:v>
                </c:pt>
                <c:pt idx="21">
                  <c:v>3.746</c:v>
                </c:pt>
                <c:pt idx="22">
                  <c:v>15.016000000000002</c:v>
                </c:pt>
                <c:pt idx="23">
                  <c:v>46.1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062944"/>
        <c:axId val="458063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130</c:v>
                </c:pt>
                <c:pt idx="13">
                  <c:v>163.5</c:v>
                </c:pt>
                <c:pt idx="14">
                  <c:v>195.13</c:v>
                </c:pt>
                <c:pt idx="15">
                  <c:v>202</c:v>
                </c:pt>
                <c:pt idx="16">
                  <c:v>279.16000000000003</c:v>
                </c:pt>
                <c:pt idx="17">
                  <c:v>369.17</c:v>
                </c:pt>
                <c:pt idx="18">
                  <c:v>349.5</c:v>
                </c:pt>
                <c:pt idx="19">
                  <c:v>274.17</c:v>
                </c:pt>
                <c:pt idx="20">
                  <c:v>237.31</c:v>
                </c:pt>
                <c:pt idx="21">
                  <c:v>190.39</c:v>
                </c:pt>
                <c:pt idx="22">
                  <c:v>189.47</c:v>
                </c:pt>
                <c:pt idx="23">
                  <c:v>168.41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064120"/>
        <c:axId val="458063728"/>
      </c:lineChart>
      <c:catAx>
        <c:axId val="458062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063336"/>
        <c:crosses val="autoZero"/>
        <c:auto val="1"/>
        <c:lblAlgn val="ctr"/>
        <c:lblOffset val="100"/>
        <c:noMultiLvlLbl val="0"/>
      </c:catAx>
      <c:valAx>
        <c:axId val="45806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062944"/>
        <c:crosses val="autoZero"/>
        <c:crossBetween val="between"/>
      </c:valAx>
      <c:valAx>
        <c:axId val="458063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064120"/>
        <c:crosses val="max"/>
        <c:crossBetween val="between"/>
      </c:valAx>
      <c:catAx>
        <c:axId val="458064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063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23.492000000000001</v>
      </c>
      <c r="O4" s="18">
        <v>41.527000000000008</v>
      </c>
      <c r="P4" s="18">
        <v>27.073</v>
      </c>
      <c r="Q4" s="18">
        <v>12.561999999999999</v>
      </c>
      <c r="R4" s="18">
        <v>4.9480000000000004</v>
      </c>
      <c r="S4" s="18">
        <v>16.145</v>
      </c>
      <c r="T4" s="18">
        <v>13.2</v>
      </c>
      <c r="U4" s="18">
        <v>12.658999999999999</v>
      </c>
      <c r="V4" s="18">
        <v>2.5019999999999998</v>
      </c>
      <c r="W4" s="18">
        <v>3.742</v>
      </c>
      <c r="X4" s="18">
        <v>15.063999999999998</v>
      </c>
      <c r="Y4" s="18">
        <v>46.144999999999996</v>
      </c>
      <c r="Z4" s="19"/>
      <c r="AA4" s="20">
        <f>SUM(B4:Z4)</f>
        <v>219.05899999999997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163.5</v>
      </c>
      <c r="P7" s="28">
        <v>195.13</v>
      </c>
      <c r="Q7" s="28">
        <v>202</v>
      </c>
      <c r="R7" s="28">
        <v>279.16000000000003</v>
      </c>
      <c r="S7" s="28">
        <v>369.17</v>
      </c>
      <c r="T7" s="28">
        <v>349.5</v>
      </c>
      <c r="U7" s="28">
        <v>274.17</v>
      </c>
      <c r="V7" s="28">
        <v>237.31</v>
      </c>
      <c r="W7" s="28">
        <v>190.39</v>
      </c>
      <c r="X7" s="28">
        <v>189.47</v>
      </c>
      <c r="Y7" s="28">
        <v>168.41</v>
      </c>
      <c r="Z7" s="29"/>
      <c r="AA7" s="30">
        <f>IF(SUM(B7:Z7)&lt;&gt;0,AVERAGEIF(B7:Z7,"&lt;&gt;"""),"")</f>
        <v>229.01749999999996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10.452999999999999</v>
      </c>
      <c r="O14" s="57">
        <v>22.855999999999998</v>
      </c>
      <c r="P14" s="57">
        <v>14.012</v>
      </c>
      <c r="Q14" s="57">
        <v>0.11700000000000001</v>
      </c>
      <c r="R14" s="57">
        <v>0.158</v>
      </c>
      <c r="S14" s="57">
        <v>0.81</v>
      </c>
      <c r="T14" s="57">
        <v>0.71499999999999997</v>
      </c>
      <c r="U14" s="57">
        <v>0.10500000000000001</v>
      </c>
      <c r="V14" s="57">
        <v>0.17100000000000001</v>
      </c>
      <c r="W14" s="57">
        <v>0.54500000000000004</v>
      </c>
      <c r="X14" s="57">
        <v>0.83199999999999996</v>
      </c>
      <c r="Y14" s="57">
        <v>2.6360000000000001</v>
      </c>
      <c r="Z14" s="58"/>
      <c r="AA14" s="59">
        <f t="shared" si="0"/>
        <v>53.410000000000004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10.452999999999999</v>
      </c>
      <c r="O16" s="62">
        <f t="shared" si="1"/>
        <v>22.855999999999998</v>
      </c>
      <c r="P16" s="62">
        <f t="shared" si="1"/>
        <v>14.012</v>
      </c>
      <c r="Q16" s="62">
        <f t="shared" si="1"/>
        <v>0.11700000000000001</v>
      </c>
      <c r="R16" s="62">
        <f t="shared" si="1"/>
        <v>0.158</v>
      </c>
      <c r="S16" s="62">
        <f t="shared" si="1"/>
        <v>0.81</v>
      </c>
      <c r="T16" s="62">
        <f t="shared" si="1"/>
        <v>0.71499999999999997</v>
      </c>
      <c r="U16" s="62">
        <f t="shared" si="1"/>
        <v>0.10500000000000001</v>
      </c>
      <c r="V16" s="62">
        <f t="shared" si="1"/>
        <v>0.17100000000000001</v>
      </c>
      <c r="W16" s="62">
        <f t="shared" si="1"/>
        <v>0.54500000000000004</v>
      </c>
      <c r="X16" s="62">
        <f t="shared" si="1"/>
        <v>0.83199999999999996</v>
      </c>
      <c r="Y16" s="62">
        <f t="shared" si="1"/>
        <v>2.6360000000000001</v>
      </c>
      <c r="Z16" s="63" t="str">
        <f t="shared" si="1"/>
        <v/>
      </c>
      <c r="AA16" s="64">
        <f>SUM(AA10:AA15)</f>
        <v>53.410000000000004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3.7170000000000001</v>
      </c>
      <c r="O20" s="77">
        <v>3.64</v>
      </c>
      <c r="P20" s="77">
        <v>3.3940000000000001</v>
      </c>
      <c r="Q20" s="77">
        <v>3.133</v>
      </c>
      <c r="R20" s="77">
        <v>0.65300000000000002</v>
      </c>
      <c r="S20" s="77">
        <v>2.9350000000000001</v>
      </c>
      <c r="T20" s="77">
        <v>2.8969999999999998</v>
      </c>
      <c r="U20" s="77">
        <v>2.38</v>
      </c>
      <c r="V20" s="77"/>
      <c r="W20" s="77"/>
      <c r="X20" s="77">
        <v>2.4990000000000001</v>
      </c>
      <c r="Y20" s="77">
        <v>2.3849999999999998</v>
      </c>
      <c r="Z20" s="78"/>
      <c r="AA20" s="79">
        <f t="shared" si="2"/>
        <v>27.632999999999996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9.3219999999999992</v>
      </c>
      <c r="O21" s="81">
        <v>15.031000000000001</v>
      </c>
      <c r="P21" s="81">
        <v>9.6670000000000016</v>
      </c>
      <c r="Q21" s="81">
        <v>9.3120000000000012</v>
      </c>
      <c r="R21" s="81">
        <v>4.1370000000000005</v>
      </c>
      <c r="S21" s="81">
        <v>12.4</v>
      </c>
      <c r="T21" s="81">
        <v>9.5879999999999992</v>
      </c>
      <c r="U21" s="81">
        <v>10.173999999999999</v>
      </c>
      <c r="V21" s="81">
        <v>2.331</v>
      </c>
      <c r="W21" s="81">
        <v>3.1970000000000001</v>
      </c>
      <c r="X21" s="81">
        <v>11.732999999999999</v>
      </c>
      <c r="Y21" s="81">
        <v>41.123999999999995</v>
      </c>
      <c r="Z21" s="78"/>
      <c r="AA21" s="79">
        <f t="shared" si="2"/>
        <v>138.01600000000002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13.039</v>
      </c>
      <c r="O25" s="88">
        <f t="shared" si="3"/>
        <v>18.670999999999999</v>
      </c>
      <c r="P25" s="88">
        <f t="shared" si="3"/>
        <v>13.061000000000002</v>
      </c>
      <c r="Q25" s="88">
        <f t="shared" si="3"/>
        <v>12.445</v>
      </c>
      <c r="R25" s="88">
        <f t="shared" si="3"/>
        <v>4.7900000000000009</v>
      </c>
      <c r="S25" s="88">
        <f t="shared" si="3"/>
        <v>15.335000000000001</v>
      </c>
      <c r="T25" s="88">
        <f t="shared" si="3"/>
        <v>12.484999999999999</v>
      </c>
      <c r="U25" s="88">
        <f t="shared" si="3"/>
        <v>12.553999999999998</v>
      </c>
      <c r="V25" s="88">
        <f t="shared" si="3"/>
        <v>2.331</v>
      </c>
      <c r="W25" s="88">
        <f t="shared" si="3"/>
        <v>3.1970000000000001</v>
      </c>
      <c r="X25" s="88">
        <f t="shared" si="3"/>
        <v>14.231999999999999</v>
      </c>
      <c r="Y25" s="88">
        <f t="shared" si="3"/>
        <v>43.508999999999993</v>
      </c>
      <c r="Z25" s="89" t="str">
        <f t="shared" si="3"/>
        <v/>
      </c>
      <c r="AA25" s="90">
        <f>SUM(AA19:AA24)</f>
        <v>165.649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23.492000000000001</v>
      </c>
      <c r="O29" s="77">
        <v>41.527000000000001</v>
      </c>
      <c r="P29" s="77">
        <v>27.073</v>
      </c>
      <c r="Q29" s="77">
        <v>12.561999999999999</v>
      </c>
      <c r="R29" s="77">
        <v>4.9480000000000004</v>
      </c>
      <c r="S29" s="77">
        <v>16.145</v>
      </c>
      <c r="T29" s="77">
        <v>13.2</v>
      </c>
      <c r="U29" s="77">
        <v>12.659000000000001</v>
      </c>
      <c r="V29" s="77">
        <v>2.5019999999999998</v>
      </c>
      <c r="W29" s="77">
        <v>3.742</v>
      </c>
      <c r="X29" s="77">
        <v>15.064</v>
      </c>
      <c r="Y29" s="77">
        <v>46.145000000000003</v>
      </c>
      <c r="Z29" s="78"/>
      <c r="AA29" s="79">
        <f>SUM(B29:Z29)</f>
        <v>219.059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23.492000000000001</v>
      </c>
      <c r="O31" s="62">
        <f t="shared" si="4"/>
        <v>41.527000000000001</v>
      </c>
      <c r="P31" s="62">
        <f t="shared" si="4"/>
        <v>27.073</v>
      </c>
      <c r="Q31" s="62">
        <f t="shared" si="4"/>
        <v>12.561999999999999</v>
      </c>
      <c r="R31" s="62">
        <f t="shared" si="4"/>
        <v>4.9480000000000004</v>
      </c>
      <c r="S31" s="62">
        <f t="shared" si="4"/>
        <v>16.145</v>
      </c>
      <c r="T31" s="62">
        <f t="shared" si="4"/>
        <v>13.2</v>
      </c>
      <c r="U31" s="62">
        <f t="shared" si="4"/>
        <v>12.659000000000001</v>
      </c>
      <c r="V31" s="62">
        <f t="shared" si="4"/>
        <v>2.5019999999999998</v>
      </c>
      <c r="W31" s="62">
        <f t="shared" si="4"/>
        <v>3.742</v>
      </c>
      <c r="X31" s="62">
        <f t="shared" si="4"/>
        <v>15.064</v>
      </c>
      <c r="Y31" s="62">
        <f t="shared" si="4"/>
        <v>46.145000000000003</v>
      </c>
      <c r="Z31" s="63" t="str">
        <f t="shared" si="4"/>
        <v/>
      </c>
      <c r="AA31" s="64">
        <f>SUM(AA28:AA30)</f>
        <v>219.059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23.491999999999997</v>
      </c>
      <c r="O51" s="88">
        <f t="shared" si="10"/>
        <v>41.527000000000001</v>
      </c>
      <c r="P51" s="88">
        <f t="shared" si="10"/>
        <v>27.073</v>
      </c>
      <c r="Q51" s="88">
        <f t="shared" si="10"/>
        <v>12.562000000000001</v>
      </c>
      <c r="R51" s="88">
        <f t="shared" si="10"/>
        <v>4.9480000000000013</v>
      </c>
      <c r="S51" s="88">
        <f t="shared" si="10"/>
        <v>16.145</v>
      </c>
      <c r="T51" s="88">
        <f t="shared" si="10"/>
        <v>13.2</v>
      </c>
      <c r="U51" s="88">
        <f t="shared" si="10"/>
        <v>12.658999999999999</v>
      </c>
      <c r="V51" s="88">
        <f t="shared" si="10"/>
        <v>2.5019999999999998</v>
      </c>
      <c r="W51" s="88">
        <f t="shared" si="10"/>
        <v>3.742</v>
      </c>
      <c r="X51" s="88">
        <f t="shared" si="10"/>
        <v>15.064</v>
      </c>
      <c r="Y51" s="88">
        <f t="shared" si="10"/>
        <v>46.144999999999996</v>
      </c>
      <c r="Z51" s="89" t="str">
        <f t="shared" si="10"/>
        <v/>
      </c>
      <c r="AA51" s="104">
        <f>SUM(B51:Z51)</f>
        <v>219.05899999999997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23.491999999999997</v>
      </c>
      <c r="O4" s="18">
        <v>41.502000000000002</v>
      </c>
      <c r="P4" s="18">
        <v>27.024999999999999</v>
      </c>
      <c r="Q4" s="18">
        <v>12.545999999999999</v>
      </c>
      <c r="R4" s="18">
        <v>4.9480000000000004</v>
      </c>
      <c r="S4" s="18">
        <v>16.145</v>
      </c>
      <c r="T4" s="18">
        <v>13.2</v>
      </c>
      <c r="U4" s="18">
        <v>12.658999999999999</v>
      </c>
      <c r="V4" s="18">
        <v>2.4900000000000002</v>
      </c>
      <c r="W4" s="18">
        <v>3.746</v>
      </c>
      <c r="X4" s="18">
        <v>15.016000000000002</v>
      </c>
      <c r="Y4" s="18">
        <v>46.1</v>
      </c>
      <c r="Z4" s="19"/>
      <c r="AA4" s="20">
        <f>SUM(B4:Z4)</f>
        <v>218.869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130</v>
      </c>
      <c r="O7" s="28">
        <v>163.5</v>
      </c>
      <c r="P7" s="28">
        <v>195.13</v>
      </c>
      <c r="Q7" s="28">
        <v>202</v>
      </c>
      <c r="R7" s="28">
        <v>279.16000000000003</v>
      </c>
      <c r="S7" s="28">
        <v>369.17</v>
      </c>
      <c r="T7" s="28">
        <v>349.5</v>
      </c>
      <c r="U7" s="28">
        <v>274.17</v>
      </c>
      <c r="V7" s="28">
        <v>237.31</v>
      </c>
      <c r="W7" s="28">
        <v>190.39</v>
      </c>
      <c r="X7" s="28">
        <v>189.47</v>
      </c>
      <c r="Y7" s="28">
        <v>168.41</v>
      </c>
      <c r="Z7" s="29"/>
      <c r="AA7" s="30">
        <f>IF(SUM(B7:Z7)&lt;&gt;0,AVERAGEIF(B7:Z7,"&lt;&gt;"""),"")</f>
        <v>229.01749999999996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5.7000000000000002E-2</v>
      </c>
      <c r="O20" s="77">
        <v>5.8000000000000003E-2</v>
      </c>
      <c r="P20" s="77">
        <v>5.1999999999999998E-2</v>
      </c>
      <c r="Q20" s="77">
        <v>7.33</v>
      </c>
      <c r="R20" s="77">
        <v>1.5</v>
      </c>
      <c r="S20" s="77">
        <v>6.4600000000000009</v>
      </c>
      <c r="T20" s="77">
        <v>5.2930000000000001</v>
      </c>
      <c r="U20" s="77">
        <v>6.6950000000000003</v>
      </c>
      <c r="V20" s="77"/>
      <c r="W20" s="77"/>
      <c r="X20" s="77"/>
      <c r="Y20" s="77"/>
      <c r="Z20" s="78"/>
      <c r="AA20" s="79">
        <f t="shared" si="2"/>
        <v>27.445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5.9350000000000005</v>
      </c>
      <c r="O21" s="81">
        <v>0.94399999999999995</v>
      </c>
      <c r="P21" s="81">
        <v>2.573</v>
      </c>
      <c r="Q21" s="81">
        <v>5.2160000000000002</v>
      </c>
      <c r="R21" s="81">
        <v>3.448</v>
      </c>
      <c r="S21" s="81">
        <v>9.6849999999999987</v>
      </c>
      <c r="T21" s="81">
        <v>7.907</v>
      </c>
      <c r="U21" s="81">
        <v>5.9639999999999995</v>
      </c>
      <c r="V21" s="81">
        <v>2.4900000000000002</v>
      </c>
      <c r="W21" s="81">
        <v>2.8460000000000001</v>
      </c>
      <c r="X21" s="81">
        <v>7.016</v>
      </c>
      <c r="Y21" s="81"/>
      <c r="Z21" s="78"/>
      <c r="AA21" s="79">
        <f t="shared" si="2"/>
        <v>54.023999999999994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5.9920000000000009</v>
      </c>
      <c r="O25" s="88">
        <f t="shared" si="3"/>
        <v>1.002</v>
      </c>
      <c r="P25" s="88">
        <f t="shared" si="3"/>
        <v>2.625</v>
      </c>
      <c r="Q25" s="88">
        <f t="shared" si="3"/>
        <v>12.545999999999999</v>
      </c>
      <c r="R25" s="88">
        <f t="shared" si="3"/>
        <v>4.9480000000000004</v>
      </c>
      <c r="S25" s="88">
        <f t="shared" si="3"/>
        <v>16.145</v>
      </c>
      <c r="T25" s="88">
        <f t="shared" si="3"/>
        <v>13.2</v>
      </c>
      <c r="U25" s="88">
        <f t="shared" si="3"/>
        <v>12.658999999999999</v>
      </c>
      <c r="V25" s="88">
        <f t="shared" si="3"/>
        <v>2.4900000000000002</v>
      </c>
      <c r="W25" s="88">
        <f t="shared" si="3"/>
        <v>2.8460000000000001</v>
      </c>
      <c r="X25" s="88">
        <f t="shared" si="3"/>
        <v>7.016</v>
      </c>
      <c r="Y25" s="88">
        <f t="shared" si="3"/>
        <v>0</v>
      </c>
      <c r="Z25" s="89">
        <f t="shared" si="3"/>
        <v>0</v>
      </c>
      <c r="AA25" s="90">
        <f t="shared" si="3"/>
        <v>81.468999999999994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5.992</v>
      </c>
      <c r="O29" s="77">
        <v>1.002</v>
      </c>
      <c r="P29" s="77">
        <v>2.625</v>
      </c>
      <c r="Q29" s="77">
        <v>12.545999999999999</v>
      </c>
      <c r="R29" s="77">
        <v>4.9480000000000004</v>
      </c>
      <c r="S29" s="77">
        <v>16.145</v>
      </c>
      <c r="T29" s="77">
        <v>13.2</v>
      </c>
      <c r="U29" s="77">
        <v>12.659000000000001</v>
      </c>
      <c r="V29" s="77">
        <v>2.4900000000000002</v>
      </c>
      <c r="W29" s="77">
        <v>2.8460000000000001</v>
      </c>
      <c r="X29" s="77">
        <v>7.016</v>
      </c>
      <c r="Y29" s="77"/>
      <c r="Z29" s="78"/>
      <c r="AA29" s="79">
        <f>SUM(B29:Z29)</f>
        <v>81.469000000000008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5.992</v>
      </c>
      <c r="O31" s="62">
        <f t="shared" si="4"/>
        <v>1.002</v>
      </c>
      <c r="P31" s="62">
        <f t="shared" si="4"/>
        <v>2.625</v>
      </c>
      <c r="Q31" s="62">
        <f t="shared" si="4"/>
        <v>12.545999999999999</v>
      </c>
      <c r="R31" s="62">
        <f t="shared" si="4"/>
        <v>4.9480000000000004</v>
      </c>
      <c r="S31" s="62">
        <f t="shared" si="4"/>
        <v>16.145</v>
      </c>
      <c r="T31" s="62">
        <f t="shared" si="4"/>
        <v>13.2</v>
      </c>
      <c r="U31" s="62">
        <f t="shared" si="4"/>
        <v>12.659000000000001</v>
      </c>
      <c r="V31" s="62">
        <f t="shared" si="4"/>
        <v>2.4900000000000002</v>
      </c>
      <c r="W31" s="62">
        <f t="shared" si="4"/>
        <v>2.8460000000000001</v>
      </c>
      <c r="X31" s="62">
        <f t="shared" si="4"/>
        <v>7.016</v>
      </c>
      <c r="Y31" s="62">
        <f t="shared" si="4"/>
        <v>0</v>
      </c>
      <c r="Z31" s="63">
        <f t="shared" si="4"/>
        <v>0</v>
      </c>
      <c r="AA31" s="64">
        <f t="shared" si="4"/>
        <v>81.469000000000008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17.5</v>
      </c>
      <c r="O38" s="99">
        <v>40.5</v>
      </c>
      <c r="P38" s="99">
        <v>24.4</v>
      </c>
      <c r="Q38" s="99">
        <v>0</v>
      </c>
      <c r="R38" s="99"/>
      <c r="S38" s="99"/>
      <c r="T38" s="99"/>
      <c r="U38" s="99"/>
      <c r="V38" s="99">
        <v>0</v>
      </c>
      <c r="W38" s="99">
        <v>0.9</v>
      </c>
      <c r="X38" s="99">
        <v>8</v>
      </c>
      <c r="Y38" s="99">
        <v>46.1</v>
      </c>
      <c r="Z38" s="100"/>
      <c r="AA38" s="79">
        <f t="shared" si="5"/>
        <v>137.4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17.5</v>
      </c>
      <c r="O39" s="88">
        <f t="shared" si="6"/>
        <v>40.5</v>
      </c>
      <c r="P39" s="88">
        <f t="shared" si="6"/>
        <v>24.4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0.9</v>
      </c>
      <c r="X39" s="88">
        <f t="shared" si="6"/>
        <v>8</v>
      </c>
      <c r="Y39" s="88">
        <f t="shared" si="6"/>
        <v>46.1</v>
      </c>
      <c r="Z39" s="89">
        <f t="shared" si="6"/>
        <v>0</v>
      </c>
      <c r="AA39" s="90">
        <f t="shared" si="5"/>
        <v>137.4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17.5</v>
      </c>
      <c r="O46" s="99">
        <v>40.5</v>
      </c>
      <c r="P46" s="99">
        <v>24.4</v>
      </c>
      <c r="Q46" s="99">
        <v>0</v>
      </c>
      <c r="R46" s="99"/>
      <c r="S46" s="99"/>
      <c r="T46" s="99"/>
      <c r="U46" s="99"/>
      <c r="V46" s="99">
        <v>0</v>
      </c>
      <c r="W46" s="99">
        <v>0.9</v>
      </c>
      <c r="X46" s="99">
        <v>8</v>
      </c>
      <c r="Y46" s="99">
        <v>46.1</v>
      </c>
      <c r="Z46" s="100"/>
      <c r="AA46" s="79">
        <f t="shared" si="7"/>
        <v>137.4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17.5</v>
      </c>
      <c r="O48" s="88">
        <f t="shared" si="8"/>
        <v>40.5</v>
      </c>
      <c r="P48" s="88">
        <f t="shared" si="8"/>
        <v>24.4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0.9</v>
      </c>
      <c r="X48" s="88">
        <f t="shared" si="8"/>
        <v>8</v>
      </c>
      <c r="Y48" s="88">
        <f t="shared" si="8"/>
        <v>46.1</v>
      </c>
      <c r="Z48" s="89">
        <f t="shared" si="8"/>
        <v>0</v>
      </c>
      <c r="AA48" s="90">
        <f t="shared" si="7"/>
        <v>137.4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23.492000000000001</v>
      </c>
      <c r="O51" s="88">
        <f t="shared" si="10"/>
        <v>41.502000000000002</v>
      </c>
      <c r="P51" s="88">
        <f t="shared" si="10"/>
        <v>27.024999999999999</v>
      </c>
      <c r="Q51" s="88">
        <f t="shared" si="10"/>
        <v>12.545999999999999</v>
      </c>
      <c r="R51" s="88">
        <f t="shared" si="10"/>
        <v>4.9480000000000004</v>
      </c>
      <c r="S51" s="88">
        <f t="shared" si="10"/>
        <v>16.145</v>
      </c>
      <c r="T51" s="88">
        <f t="shared" si="10"/>
        <v>13.2</v>
      </c>
      <c r="U51" s="88">
        <f t="shared" si="10"/>
        <v>12.658999999999999</v>
      </c>
      <c r="V51" s="88">
        <f t="shared" si="10"/>
        <v>2.4900000000000002</v>
      </c>
      <c r="W51" s="88">
        <f t="shared" si="10"/>
        <v>3.746</v>
      </c>
      <c r="X51" s="88">
        <f t="shared" si="10"/>
        <v>15.016</v>
      </c>
      <c r="Y51" s="88">
        <f t="shared" si="10"/>
        <v>46.1</v>
      </c>
      <c r="Z51" s="89">
        <f t="shared" si="10"/>
        <v>0</v>
      </c>
      <c r="AA51" s="104">
        <f>SUM(B51:Z51)</f>
        <v>218.869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17.5</v>
      </c>
      <c r="O4" s="18">
        <v>40.5</v>
      </c>
      <c r="P4" s="18">
        <v>24.4</v>
      </c>
      <c r="Q4" s="18">
        <v>0</v>
      </c>
      <c r="R4" s="18"/>
      <c r="S4" s="18"/>
      <c r="T4" s="18"/>
      <c r="U4" s="18"/>
      <c r="V4" s="18">
        <v>0</v>
      </c>
      <c r="W4" s="18">
        <v>0.9</v>
      </c>
      <c r="X4" s="18">
        <v>8</v>
      </c>
      <c r="Y4" s="18">
        <v>46.1</v>
      </c>
      <c r="Z4" s="19"/>
      <c r="AA4" s="111">
        <f>SUM(B4:Z4)</f>
        <v>137.4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130</v>
      </c>
      <c r="O7" s="117">
        <v>163.5</v>
      </c>
      <c r="P7" s="117">
        <v>195.13</v>
      </c>
      <c r="Q7" s="117">
        <v>202</v>
      </c>
      <c r="R7" s="117">
        <v>279.16000000000003</v>
      </c>
      <c r="S7" s="117">
        <v>369.17</v>
      </c>
      <c r="T7" s="117">
        <v>349.5</v>
      </c>
      <c r="U7" s="117">
        <v>274.17</v>
      </c>
      <c r="V7" s="117">
        <v>237.31</v>
      </c>
      <c r="W7" s="117">
        <v>190.39</v>
      </c>
      <c r="X7" s="117">
        <v>189.47</v>
      </c>
      <c r="Y7" s="117">
        <v>168.41</v>
      </c>
      <c r="Z7" s="118"/>
      <c r="AA7" s="119">
        <f>IF(SUM(B7:Z7)&lt;&gt;0,AVERAGEIF(B7:Z7,"&lt;&gt;"""),"")</f>
        <v>229.01749999999996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17.5</v>
      </c>
      <c r="O23" s="133">
        <v>40.5</v>
      </c>
      <c r="P23" s="133">
        <v>24.4</v>
      </c>
      <c r="Q23" s="133">
        <v>0</v>
      </c>
      <c r="R23" s="133"/>
      <c r="S23" s="133"/>
      <c r="T23" s="133"/>
      <c r="U23" s="133"/>
      <c r="V23" s="133">
        <v>0</v>
      </c>
      <c r="W23" s="133">
        <v>0.9</v>
      </c>
      <c r="X23" s="133">
        <v>8</v>
      </c>
      <c r="Y23" s="133">
        <v>46.1</v>
      </c>
      <c r="Z23" s="131"/>
      <c r="AA23" s="132">
        <f t="shared" si="2"/>
        <v>137.4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17.5</v>
      </c>
      <c r="O24" s="135">
        <f t="shared" si="3"/>
        <v>40.5</v>
      </c>
      <c r="P24" s="135">
        <f t="shared" si="3"/>
        <v>24.4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0.9</v>
      </c>
      <c r="X24" s="135">
        <f t="shared" si="3"/>
        <v>8</v>
      </c>
      <c r="Y24" s="135">
        <f t="shared" si="3"/>
        <v>46.1</v>
      </c>
      <c r="Z24" s="136" t="str">
        <f t="shared" si="3"/>
        <v/>
      </c>
      <c r="AA24" s="90">
        <f t="shared" si="2"/>
        <v>137.4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2023-01-03T09:18:26Z</dcterms:created>
  <dcterms:modified xsi:type="dcterms:W3CDTF">2023-01-03T09:18:27Z</dcterms:modified>
</cp:coreProperties>
</file>