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51" i="4"/>
  <c r="C51" i="4"/>
  <c r="D51" i="4"/>
  <c r="E51" i="4"/>
  <c r="F51" i="4"/>
  <c r="G51" i="4"/>
  <c r="H51" i="4"/>
  <c r="I51" i="4"/>
  <c r="J51" i="4"/>
  <c r="K51" i="4"/>
  <c r="L51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B39" i="4"/>
  <c r="C39" i="4"/>
  <c r="D39" i="4"/>
  <c r="E39" i="4"/>
  <c r="F39" i="4"/>
  <c r="G39" i="4"/>
  <c r="H39" i="4"/>
  <c r="I39" i="4"/>
  <c r="J39" i="4"/>
  <c r="K39" i="4"/>
  <c r="L39" i="4"/>
  <c r="M39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M25" i="4"/>
  <c r="L25" i="4"/>
  <c r="K25" i="4"/>
  <c r="J25" i="4"/>
  <c r="I25" i="4"/>
  <c r="H25" i="4"/>
  <c r="G25" i="4"/>
  <c r="F25" i="4"/>
  <c r="E25" i="4"/>
  <c r="D25" i="4"/>
  <c r="C25" i="4"/>
  <c r="B25" i="4"/>
  <c r="AA10" i="4"/>
  <c r="AA11" i="4"/>
  <c r="AA12" i="4"/>
  <c r="AA13" i="4"/>
  <c r="AA14" i="4"/>
  <c r="AA15" i="4"/>
  <c r="AA16" i="4"/>
  <c r="Z16" i="4"/>
  <c r="M16" i="4"/>
  <c r="L16" i="4"/>
  <c r="K16" i="4"/>
  <c r="J16" i="4"/>
  <c r="I16" i="4"/>
  <c r="H16" i="4"/>
  <c r="G16" i="4"/>
  <c r="F16" i="4"/>
  <c r="E16" i="4"/>
  <c r="D16" i="4"/>
  <c r="C16" i="4"/>
  <c r="B16" i="4"/>
  <c r="AA7" i="4"/>
  <c r="AA4" i="4"/>
</calcChain>
</file>

<file path=xl/sharedStrings.xml><?xml version="1.0" encoding="utf-8"?>
<sst xmlns="http://schemas.openxmlformats.org/spreadsheetml/2006/main" count="117" uniqueCount="53">
  <si>
    <t>Publication on: 02/01/2023 11:20:43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</si>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</sst>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4">
                  <c:v>26.318000000000001</c:v>
                </c:pt>
                <c:pt idx="15">
                  <c:v>30.445</c:v>
                </c:pt>
                <c:pt idx="18">
                  <c:v>5</c:v>
                </c:pt>
                <c:pt idx="21">
                  <c:v>7.04</c:v>
                </c:pt>
                <c:pt idx="22">
                  <c:v>3.5419999999999998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38.200000000000003</c:v>
                </c:pt>
                <c:pt idx="13">
                  <c:v>38.200000000000003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0.75800000000000001</c:v>
                </c:pt>
                <c:pt idx="13">
                  <c:v>0.75800000000000001</c:v>
                </c:pt>
                <c:pt idx="14">
                  <c:v>11.104999999999999</c:v>
                </c:pt>
                <c:pt idx="15">
                  <c:v>6.5869999999999997</c:v>
                </c:pt>
                <c:pt idx="16">
                  <c:v>5.6859999999999999</c:v>
                </c:pt>
                <c:pt idx="17">
                  <c:v>5.1680000000000001</c:v>
                </c:pt>
                <c:pt idx="18">
                  <c:v>4.4909999999999997</c:v>
                </c:pt>
                <c:pt idx="19">
                  <c:v>4.1970000000000001</c:v>
                </c:pt>
                <c:pt idx="20">
                  <c:v>4.1910000000000007</c:v>
                </c:pt>
                <c:pt idx="21">
                  <c:v>3.367</c:v>
                </c:pt>
                <c:pt idx="22">
                  <c:v>3.4719999999999995</c:v>
                </c:pt>
                <c:pt idx="23">
                  <c:v>0.99700000000000011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76500088"/>
        <c:axId val="37650048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45.698999999999998</c:v>
                </c:pt>
                <c:pt idx="13">
                  <c:v>45.558</c:v>
                </c:pt>
                <c:pt idx="14">
                  <c:v>43.533000000000001</c:v>
                </c:pt>
                <c:pt idx="15">
                  <c:v>42.831999999999994</c:v>
                </c:pt>
                <c:pt idx="16">
                  <c:v>11.382</c:v>
                </c:pt>
                <c:pt idx="17">
                  <c:v>10.601000000000001</c:v>
                </c:pt>
                <c:pt idx="18">
                  <c:v>14.696999999999999</c:v>
                </c:pt>
                <c:pt idx="19">
                  <c:v>9.2899999999999991</c:v>
                </c:pt>
                <c:pt idx="20">
                  <c:v>14.137</c:v>
                </c:pt>
                <c:pt idx="21">
                  <c:v>18.451000000000001</c:v>
                </c:pt>
                <c:pt idx="22">
                  <c:v>15.713000000000001</c:v>
                </c:pt>
                <c:pt idx="23">
                  <c:v>8.3209999999999997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6500088"/>
        <c:axId val="37650048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115</c:v>
                </c:pt>
                <c:pt idx="13">
                  <c:v>128.80000000000001</c:v>
                </c:pt>
                <c:pt idx="14">
                  <c:v>200</c:v>
                </c:pt>
                <c:pt idx="15">
                  <c:v>358.45</c:v>
                </c:pt>
                <c:pt idx="16">
                  <c:v>581.64</c:v>
                </c:pt>
                <c:pt idx="17">
                  <c:v>513.77</c:v>
                </c:pt>
                <c:pt idx="18">
                  <c:v>451.24</c:v>
                </c:pt>
                <c:pt idx="19">
                  <c:v>700</c:v>
                </c:pt>
                <c:pt idx="20">
                  <c:v>459.77</c:v>
                </c:pt>
                <c:pt idx="21">
                  <c:v>277</c:v>
                </c:pt>
                <c:pt idx="22">
                  <c:v>261</c:v>
                </c:pt>
                <c:pt idx="23">
                  <c:v>187.98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6501264"/>
        <c:axId val="376500872"/>
      </c:lineChart>
      <c:catAx>
        <c:axId val="3765000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6500480"/>
        <c:crosses val="autoZero"/>
        <c:auto val="1"/>
        <c:lblAlgn val="ctr"/>
        <c:lblOffset val="100"/>
        <c:noMultiLvlLbl val="0"/>
      </c:catAx>
      <c:valAx>
        <c:axId val="3765004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6500088"/>
        <c:crosses val="autoZero"/>
        <c:crossBetween val="between"/>
      </c:valAx>
      <c:valAx>
        <c:axId val="37650087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6501264"/>
        <c:crosses val="max"/>
        <c:crossBetween val="between"/>
      </c:valAx>
      <c:catAx>
        <c:axId val="37650126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76500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44928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45.679000000000002</v>
      </c>
      <c r="O4" s="18">
        <v>45.550000000000004</v>
      </c>
      <c r="P4" s="18">
        <v>43.533000000000001</v>
      </c>
      <c r="Q4" s="18">
        <v>42.832000000000001</v>
      </c>
      <c r="R4" s="18">
        <v>11.382</v>
      </c>
      <c r="S4" s="18">
        <v>10.600999999999999</v>
      </c>
      <c r="T4" s="18">
        <v>14.697000000000003</v>
      </c>
      <c r="U4" s="18">
        <v>9.2899999999999991</v>
      </c>
      <c r="V4" s="18">
        <v>14.136999999999999</v>
      </c>
      <c r="W4" s="18">
        <v>18.450999999999997</v>
      </c>
      <c r="X4" s="18">
        <v>15.712999999999999</v>
      </c>
      <c r="Y4" s="18">
        <v>8.3209999999999997</v>
      </c>
      <c r="Z4" s="19"/>
      <c r="AA4" s="20">
        <f>SUM(B4:Z4)</f>
        <v>280.18600000000004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115</v>
      </c>
      <c r="O7" s="28">
        <v>128.80000000000001</v>
      </c>
      <c r="P7" s="28">
        <v>200</v>
      </c>
      <c r="Q7" s="28">
        <v>358.45</v>
      </c>
      <c r="R7" s="28">
        <v>581.64</v>
      </c>
      <c r="S7" s="28">
        <v>513.77</v>
      </c>
      <c r="T7" s="28">
        <v>451.24</v>
      </c>
      <c r="U7" s="28">
        <v>700</v>
      </c>
      <c r="V7" s="28">
        <v>459.77</v>
      </c>
      <c r="W7" s="28">
        <v>277</v>
      </c>
      <c r="X7" s="28">
        <v>261</v>
      </c>
      <c r="Y7" s="28">
        <v>187.98</v>
      </c>
      <c r="Z7" s="29"/>
      <c r="AA7" s="30">
        <f>IF(SUM(B7:Z7)&lt;&gt;0,AVERAGEIF(B7:Z7,"&lt;&gt;"""),"")</f>
        <v>352.88749999999999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>
        <v>26.318000000000001</v>
      </c>
      <c r="Q12" s="52">
        <v>30.445</v>
      </c>
      <c r="R12" s="52"/>
      <c r="S12" s="52"/>
      <c r="T12" s="52">
        <v>5</v>
      </c>
      <c r="U12" s="52"/>
      <c r="V12" s="52"/>
      <c r="W12" s="52">
        <v>7.04</v>
      </c>
      <c r="X12" s="52">
        <v>3.5419999999999998</v>
      </c>
      <c r="Y12" s="52"/>
      <c r="Z12" s="53"/>
      <c r="AA12" s="54">
        <f t="shared" si="0"/>
        <v>72.345000000000013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0.75800000000000001</v>
      </c>
      <c r="O14" s="57">
        <v>0.75800000000000001</v>
      </c>
      <c r="P14" s="57">
        <v>11.104999999999999</v>
      </c>
      <c r="Q14" s="57">
        <v>6.5869999999999997</v>
      </c>
      <c r="R14" s="57">
        <v>5.6859999999999999</v>
      </c>
      <c r="S14" s="57">
        <v>5.1680000000000001</v>
      </c>
      <c r="T14" s="57">
        <v>4.4909999999999997</v>
      </c>
      <c r="U14" s="57">
        <v>4.1970000000000001</v>
      </c>
      <c r="V14" s="57">
        <v>4.1910000000000007</v>
      </c>
      <c r="W14" s="57">
        <v>3.367</v>
      </c>
      <c r="X14" s="57">
        <v>3.4719999999999995</v>
      </c>
      <c r="Y14" s="57">
        <v>0.99700000000000011</v>
      </c>
      <c r="Z14" s="58"/>
      <c r="AA14" s="59">
        <f t="shared" si="0"/>
        <v>50.777000000000001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0.75800000000000001</v>
      </c>
      <c r="O16" s="62">
        <f t="shared" si="1"/>
        <v>0.75800000000000001</v>
      </c>
      <c r="P16" s="62">
        <f t="shared" si="1"/>
        <v>37.423000000000002</v>
      </c>
      <c r="Q16" s="62">
        <f t="shared" si="1"/>
        <v>37.031999999999996</v>
      </c>
      <c r="R16" s="62">
        <f t="shared" si="1"/>
        <v>5.6859999999999999</v>
      </c>
      <c r="S16" s="62">
        <f t="shared" si="1"/>
        <v>5.1680000000000001</v>
      </c>
      <c r="T16" s="62">
        <f t="shared" si="1"/>
        <v>9.4909999999999997</v>
      </c>
      <c r="U16" s="62">
        <f t="shared" si="1"/>
        <v>4.1970000000000001</v>
      </c>
      <c r="V16" s="62">
        <f t="shared" si="1"/>
        <v>4.1910000000000007</v>
      </c>
      <c r="W16" s="62">
        <f t="shared" si="1"/>
        <v>10.407</v>
      </c>
      <c r="X16" s="62">
        <f t="shared" si="1"/>
        <v>7.0139999999999993</v>
      </c>
      <c r="Y16" s="62">
        <f t="shared" si="1"/>
        <v>0.99700000000000011</v>
      </c>
      <c r="Z16" s="63" t="str">
        <f t="shared" si="1"/>
        <v/>
      </c>
      <c r="AA16" s="64">
        <f>SUM(AA10:AA15)</f>
        <v>123.12200000000001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6.7210000000000001</v>
      </c>
      <c r="O20" s="77">
        <v>6.5919999999999996</v>
      </c>
      <c r="P20" s="77">
        <v>6.11</v>
      </c>
      <c r="Q20" s="77">
        <v>5.8</v>
      </c>
      <c r="R20" s="77">
        <v>5.6959999999999997</v>
      </c>
      <c r="S20" s="77">
        <v>5.4329999999999998</v>
      </c>
      <c r="T20" s="77">
        <v>5.2060000000000004</v>
      </c>
      <c r="U20" s="77">
        <v>5.093</v>
      </c>
      <c r="V20" s="77">
        <v>4.9139999999999997</v>
      </c>
      <c r="W20" s="77">
        <v>4.6479999999999997</v>
      </c>
      <c r="X20" s="77">
        <v>4.5449999999999999</v>
      </c>
      <c r="Y20" s="77">
        <v>1.179</v>
      </c>
      <c r="Z20" s="78"/>
      <c r="AA20" s="79">
        <f t="shared" si="2"/>
        <v>61.936999999999998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>
        <v>5.032</v>
      </c>
      <c r="W21" s="81">
        <v>3.3959999999999999</v>
      </c>
      <c r="X21" s="81">
        <v>4.1539999999999999</v>
      </c>
      <c r="Y21" s="81">
        <v>6.1449999999999996</v>
      </c>
      <c r="Z21" s="78"/>
      <c r="AA21" s="79">
        <f t="shared" si="2"/>
        <v>18.727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6.7210000000000001</v>
      </c>
      <c r="O25" s="88">
        <f t="shared" si="3"/>
        <v>6.5919999999999996</v>
      </c>
      <c r="P25" s="88">
        <f t="shared" si="3"/>
        <v>6.11</v>
      </c>
      <c r="Q25" s="88">
        <f t="shared" si="3"/>
        <v>5.8</v>
      </c>
      <c r="R25" s="88">
        <f t="shared" si="3"/>
        <v>5.6959999999999997</v>
      </c>
      <c r="S25" s="88">
        <f t="shared" si="3"/>
        <v>5.4329999999999998</v>
      </c>
      <c r="T25" s="88">
        <f t="shared" si="3"/>
        <v>5.2060000000000004</v>
      </c>
      <c r="U25" s="88">
        <f t="shared" si="3"/>
        <v>5.093</v>
      </c>
      <c r="V25" s="88">
        <f t="shared" si="3"/>
        <v>9.9459999999999997</v>
      </c>
      <c r="W25" s="88">
        <f t="shared" si="3"/>
        <v>8.0440000000000005</v>
      </c>
      <c r="X25" s="88">
        <f t="shared" si="3"/>
        <v>8.6989999999999998</v>
      </c>
      <c r="Y25" s="88">
        <f t="shared" si="3"/>
        <v>7.3239999999999998</v>
      </c>
      <c r="Z25" s="89" t="str">
        <f t="shared" si="3"/>
        <v/>
      </c>
      <c r="AA25" s="90">
        <f>SUM(AA19:AA24)</f>
        <v>80.664000000000001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7.4790000000000001</v>
      </c>
      <c r="O29" s="77">
        <v>7.35</v>
      </c>
      <c r="P29" s="77">
        <v>43.533000000000001</v>
      </c>
      <c r="Q29" s="77">
        <v>42.832000000000001</v>
      </c>
      <c r="R29" s="77">
        <v>11.382</v>
      </c>
      <c r="S29" s="77">
        <v>10.601000000000001</v>
      </c>
      <c r="T29" s="77">
        <v>14.696999999999999</v>
      </c>
      <c r="U29" s="77">
        <v>9.2899999999999991</v>
      </c>
      <c r="V29" s="77">
        <v>14.137</v>
      </c>
      <c r="W29" s="77">
        <v>18.451000000000001</v>
      </c>
      <c r="X29" s="77">
        <v>15.712999999999999</v>
      </c>
      <c r="Y29" s="77">
        <v>8.3209999999999997</v>
      </c>
      <c r="Z29" s="78"/>
      <c r="AA29" s="79">
        <f>SUM(B29:Z29)</f>
        <v>203.78599999999997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7.4790000000000001</v>
      </c>
      <c r="O31" s="62">
        <f t="shared" si="4"/>
        <v>7.35</v>
      </c>
      <c r="P31" s="62">
        <f t="shared" si="4"/>
        <v>43.533000000000001</v>
      </c>
      <c r="Q31" s="62">
        <f t="shared" si="4"/>
        <v>42.832000000000001</v>
      </c>
      <c r="R31" s="62">
        <f t="shared" si="4"/>
        <v>11.382</v>
      </c>
      <c r="S31" s="62">
        <f t="shared" si="4"/>
        <v>10.601000000000001</v>
      </c>
      <c r="T31" s="62">
        <f t="shared" si="4"/>
        <v>14.696999999999999</v>
      </c>
      <c r="U31" s="62">
        <f t="shared" si="4"/>
        <v>9.2899999999999991</v>
      </c>
      <c r="V31" s="62">
        <f t="shared" si="4"/>
        <v>14.137</v>
      </c>
      <c r="W31" s="62">
        <f t="shared" si="4"/>
        <v>18.451000000000001</v>
      </c>
      <c r="X31" s="62">
        <f t="shared" si="4"/>
        <v>15.712999999999999</v>
      </c>
      <c r="Y31" s="62">
        <f t="shared" si="4"/>
        <v>8.3209999999999997</v>
      </c>
      <c r="Z31" s="63" t="str">
        <f t="shared" si="4"/>
        <v/>
      </c>
      <c r="AA31" s="64">
        <f>SUM(AA28:AA30)</f>
        <v>203.78599999999997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38.200000000000003</v>
      </c>
      <c r="O38" s="99">
        <v>38.200000000000003</v>
      </c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76.400000000000006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38.200000000000003</v>
      </c>
      <c r="O39" s="88">
        <f t="shared" si="6"/>
        <v>38.200000000000003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76.400000000000006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38.200000000000003</v>
      </c>
      <c r="O46" s="99">
        <v>38.200000000000003</v>
      </c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76.400000000000006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38.200000000000003</v>
      </c>
      <c r="O48" s="88">
        <f t="shared" si="8"/>
        <v>38.200000000000003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76.400000000000006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45.679000000000002</v>
      </c>
      <c r="O51" s="88">
        <f t="shared" si="10"/>
        <v>45.550000000000004</v>
      </c>
      <c r="P51" s="88">
        <f t="shared" si="10"/>
        <v>43.533000000000001</v>
      </c>
      <c r="Q51" s="88">
        <f t="shared" si="10"/>
        <v>42.831999999999994</v>
      </c>
      <c r="R51" s="88">
        <f t="shared" si="10"/>
        <v>11.382</v>
      </c>
      <c r="S51" s="88">
        <f t="shared" si="10"/>
        <v>10.600999999999999</v>
      </c>
      <c r="T51" s="88">
        <f t="shared" si="10"/>
        <v>14.696999999999999</v>
      </c>
      <c r="U51" s="88">
        <f t="shared" si="10"/>
        <v>9.2899999999999991</v>
      </c>
      <c r="V51" s="88">
        <f t="shared" si="10"/>
        <v>14.137</v>
      </c>
      <c r="W51" s="88">
        <f t="shared" si="10"/>
        <v>18.451000000000001</v>
      </c>
      <c r="X51" s="88">
        <f t="shared" si="10"/>
        <v>15.712999999999999</v>
      </c>
      <c r="Y51" s="88">
        <f t="shared" si="10"/>
        <v>8.3209999999999997</v>
      </c>
      <c r="Z51" s="89" t="str">
        <f t="shared" si="10"/>
        <v/>
      </c>
      <c r="AA51" s="104">
        <f>SUM(B51:Z51)</f>
        <v>280.18600000000004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44928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45.698999999999998</v>
      </c>
      <c r="O4" s="18">
        <v>45.558</v>
      </c>
      <c r="P4" s="18">
        <v>43.533000000000001</v>
      </c>
      <c r="Q4" s="18">
        <v>42.831999999999994</v>
      </c>
      <c r="R4" s="18">
        <v>11.382</v>
      </c>
      <c r="S4" s="18">
        <v>10.601000000000001</v>
      </c>
      <c r="T4" s="18">
        <v>14.696999999999999</v>
      </c>
      <c r="U4" s="18">
        <v>9.2899999999999991</v>
      </c>
      <c r="V4" s="18">
        <v>14.137</v>
      </c>
      <c r="W4" s="18">
        <v>18.451000000000001</v>
      </c>
      <c r="X4" s="18">
        <v>15.713000000000001</v>
      </c>
      <c r="Y4" s="18">
        <v>8.3209999999999997</v>
      </c>
      <c r="Z4" s="19"/>
      <c r="AA4" s="20">
        <f>SUM(B4:Z4)</f>
        <v>280.21400000000006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115</v>
      </c>
      <c r="O7" s="28">
        <v>128.80000000000001</v>
      </c>
      <c r="P7" s="28">
        <v>200</v>
      </c>
      <c r="Q7" s="28">
        <v>358.45</v>
      </c>
      <c r="R7" s="28">
        <v>581.64</v>
      </c>
      <c r="S7" s="28">
        <v>513.77</v>
      </c>
      <c r="T7" s="28">
        <v>451.24</v>
      </c>
      <c r="U7" s="28">
        <v>700</v>
      </c>
      <c r="V7" s="28">
        <v>459.77</v>
      </c>
      <c r="W7" s="28">
        <v>277</v>
      </c>
      <c r="X7" s="28">
        <v>261</v>
      </c>
      <c r="Y7" s="28">
        <v>187.98</v>
      </c>
      <c r="Z7" s="29"/>
      <c r="AA7" s="30">
        <f>IF(SUM(B7:Z7)&lt;&gt;0,AVERAGEIF(B7:Z7,"&lt;&gt;"""),"")</f>
        <v>352.88749999999999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>
        <v>9.7000000000000003E-2</v>
      </c>
      <c r="Z14" s="58"/>
      <c r="AA14" s="59">
        <f t="shared" si="0"/>
        <v>9.7000000000000003E-2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9.7000000000000003E-2</v>
      </c>
      <c r="Z16" s="63" t="str">
        <f t="shared" si="1"/>
        <v/>
      </c>
      <c r="AA16" s="64">
        <f>SUM(AA10:AA15)</f>
        <v>9.7000000000000003E-2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>
        <v>5</v>
      </c>
      <c r="O19" s="72">
        <v>5</v>
      </c>
      <c r="P19" s="72">
        <v>2.5</v>
      </c>
      <c r="Q19" s="72">
        <v>2.5</v>
      </c>
      <c r="R19" s="72"/>
      <c r="S19" s="72"/>
      <c r="T19" s="72"/>
      <c r="U19" s="72"/>
      <c r="V19" s="72">
        <v>0.75700000000000001</v>
      </c>
      <c r="W19" s="72">
        <v>2.5</v>
      </c>
      <c r="X19" s="72">
        <v>2.5</v>
      </c>
      <c r="Y19" s="72">
        <v>2.5</v>
      </c>
      <c r="Z19" s="73"/>
      <c r="AA19" s="74">
        <f t="shared" ref="AA19:AA24" si="2">SUM(B19:Z19)</f>
        <v>23.256999999999998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4.4999999999999998E-2</v>
      </c>
      <c r="O20" s="77">
        <v>0.05</v>
      </c>
      <c r="P20" s="77">
        <v>5.0999999999999997E-2</v>
      </c>
      <c r="Q20" s="77">
        <v>0.05</v>
      </c>
      <c r="R20" s="77">
        <v>0.05</v>
      </c>
      <c r="S20" s="77">
        <v>4.8000000000000001E-2</v>
      </c>
      <c r="T20" s="77">
        <v>4.2999999999999997E-2</v>
      </c>
      <c r="U20" s="77"/>
      <c r="V20" s="77">
        <v>3.5000000000000003E-2</v>
      </c>
      <c r="W20" s="77">
        <v>0.23300000000000001</v>
      </c>
      <c r="X20" s="77">
        <v>3.2000000000000001E-2</v>
      </c>
      <c r="Y20" s="77">
        <v>3.2000000000000001E-2</v>
      </c>
      <c r="Z20" s="78"/>
      <c r="AA20" s="79">
        <f t="shared" si="2"/>
        <v>0.66900000000000004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40.653999999999996</v>
      </c>
      <c r="O21" s="81">
        <v>40.508000000000003</v>
      </c>
      <c r="P21" s="81">
        <v>40.981999999999999</v>
      </c>
      <c r="Q21" s="81">
        <v>40.281999999999996</v>
      </c>
      <c r="R21" s="81">
        <v>11.331999999999999</v>
      </c>
      <c r="S21" s="81">
        <v>10.553000000000001</v>
      </c>
      <c r="T21" s="81">
        <v>14.654</v>
      </c>
      <c r="U21" s="81">
        <v>9.2899999999999991</v>
      </c>
      <c r="V21" s="81">
        <v>13.344999999999999</v>
      </c>
      <c r="W21" s="81">
        <v>15.718</v>
      </c>
      <c r="X21" s="81">
        <v>13.181000000000001</v>
      </c>
      <c r="Y21" s="81">
        <v>5.6920000000000002</v>
      </c>
      <c r="Z21" s="78"/>
      <c r="AA21" s="79">
        <f t="shared" si="2"/>
        <v>256.19099999999997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45.698999999999998</v>
      </c>
      <c r="O25" s="88">
        <f t="shared" si="3"/>
        <v>45.558</v>
      </c>
      <c r="P25" s="88">
        <f t="shared" si="3"/>
        <v>43.533000000000001</v>
      </c>
      <c r="Q25" s="88">
        <f t="shared" si="3"/>
        <v>42.831999999999994</v>
      </c>
      <c r="R25" s="88">
        <f t="shared" si="3"/>
        <v>11.382</v>
      </c>
      <c r="S25" s="88">
        <f t="shared" si="3"/>
        <v>10.601000000000001</v>
      </c>
      <c r="T25" s="88">
        <f t="shared" si="3"/>
        <v>14.696999999999999</v>
      </c>
      <c r="U25" s="88">
        <f t="shared" si="3"/>
        <v>9.2899999999999991</v>
      </c>
      <c r="V25" s="88">
        <f t="shared" si="3"/>
        <v>14.136999999999999</v>
      </c>
      <c r="W25" s="88">
        <f t="shared" si="3"/>
        <v>18.451000000000001</v>
      </c>
      <c r="X25" s="88">
        <f t="shared" si="3"/>
        <v>15.713000000000001</v>
      </c>
      <c r="Y25" s="88">
        <f t="shared" si="3"/>
        <v>8.2240000000000002</v>
      </c>
      <c r="Z25" s="89">
        <f t="shared" si="3"/>
        <v>0</v>
      </c>
      <c r="AA25" s="90">
        <f t="shared" si="3"/>
        <v>280.11699999999996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45.698999999999998</v>
      </c>
      <c r="O29" s="77">
        <v>45.558</v>
      </c>
      <c r="P29" s="77">
        <v>43.533000000000001</v>
      </c>
      <c r="Q29" s="77">
        <v>42.832000000000001</v>
      </c>
      <c r="R29" s="77">
        <v>11.382</v>
      </c>
      <c r="S29" s="77">
        <v>10.601000000000001</v>
      </c>
      <c r="T29" s="77">
        <v>14.696999999999999</v>
      </c>
      <c r="U29" s="77">
        <v>9.2899999999999991</v>
      </c>
      <c r="V29" s="77">
        <v>14.137</v>
      </c>
      <c r="W29" s="77">
        <v>18.451000000000001</v>
      </c>
      <c r="X29" s="77">
        <v>15.712999999999999</v>
      </c>
      <c r="Y29" s="77">
        <v>8.3209999999999997</v>
      </c>
      <c r="Z29" s="78"/>
      <c r="AA29" s="79">
        <f>SUM(B29:Z29)</f>
        <v>280.21400000000006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45.698999999999998</v>
      </c>
      <c r="O31" s="62">
        <f t="shared" si="4"/>
        <v>45.558</v>
      </c>
      <c r="P31" s="62">
        <f t="shared" si="4"/>
        <v>43.533000000000001</v>
      </c>
      <c r="Q31" s="62">
        <f t="shared" si="4"/>
        <v>42.832000000000001</v>
      </c>
      <c r="R31" s="62">
        <f t="shared" si="4"/>
        <v>11.382</v>
      </c>
      <c r="S31" s="62">
        <f t="shared" si="4"/>
        <v>10.601000000000001</v>
      </c>
      <c r="T31" s="62">
        <f t="shared" si="4"/>
        <v>14.696999999999999</v>
      </c>
      <c r="U31" s="62">
        <f t="shared" si="4"/>
        <v>9.2899999999999991</v>
      </c>
      <c r="V31" s="62">
        <f t="shared" si="4"/>
        <v>14.137</v>
      </c>
      <c r="W31" s="62">
        <f t="shared" si="4"/>
        <v>18.451000000000001</v>
      </c>
      <c r="X31" s="62">
        <f t="shared" si="4"/>
        <v>15.712999999999999</v>
      </c>
      <c r="Y31" s="62">
        <f t="shared" si="4"/>
        <v>8.3209999999999997</v>
      </c>
      <c r="Z31" s="63">
        <f t="shared" si="4"/>
        <v>0</v>
      </c>
      <c r="AA31" s="64">
        <f t="shared" si="4"/>
        <v>280.21400000000006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45.698999999999998</v>
      </c>
      <c r="O51" s="88">
        <f t="shared" si="10"/>
        <v>45.558</v>
      </c>
      <c r="P51" s="88">
        <f t="shared" si="10"/>
        <v>43.533000000000001</v>
      </c>
      <c r="Q51" s="88">
        <f t="shared" si="10"/>
        <v>42.831999999999994</v>
      </c>
      <c r="R51" s="88">
        <f t="shared" si="10"/>
        <v>11.382</v>
      </c>
      <c r="S51" s="88">
        <f t="shared" si="10"/>
        <v>10.601000000000001</v>
      </c>
      <c r="T51" s="88">
        <f t="shared" si="10"/>
        <v>14.696999999999999</v>
      </c>
      <c r="U51" s="88">
        <f t="shared" si="10"/>
        <v>9.2899999999999991</v>
      </c>
      <c r="V51" s="88">
        <f t="shared" si="10"/>
        <v>14.136999999999999</v>
      </c>
      <c r="W51" s="88">
        <f t="shared" si="10"/>
        <v>18.451000000000001</v>
      </c>
      <c r="X51" s="88">
        <f t="shared" si="10"/>
        <v>15.713000000000001</v>
      </c>
      <c r="Y51" s="88">
        <f t="shared" si="10"/>
        <v>8.3209999999999997</v>
      </c>
      <c r="Z51" s="89">
        <f t="shared" si="10"/>
        <v>0</v>
      </c>
      <c r="AA51" s="104">
        <f>SUM(B51:Z51)</f>
        <v>280.21400000000006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44928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-38.200000000000003</v>
      </c>
      <c r="O4" s="18">
        <v>-38.200000000000003</v>
      </c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-76.400000000000006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115</v>
      </c>
      <c r="O7" s="117">
        <v>128.80000000000001</v>
      </c>
      <c r="P7" s="117">
        <v>200</v>
      </c>
      <c r="Q7" s="117">
        <v>358.45</v>
      </c>
      <c r="R7" s="117">
        <v>581.64</v>
      </c>
      <c r="S7" s="117">
        <v>513.77</v>
      </c>
      <c r="T7" s="117">
        <v>451.24</v>
      </c>
      <c r="U7" s="117">
        <v>700</v>
      </c>
      <c r="V7" s="117">
        <v>459.77</v>
      </c>
      <c r="W7" s="117">
        <v>277</v>
      </c>
      <c r="X7" s="117">
        <v>261</v>
      </c>
      <c r="Y7" s="117">
        <v>187.98</v>
      </c>
      <c r="Z7" s="118"/>
      <c r="AA7" s="119">
        <f>IF(SUM(B7:Z7)&lt;&gt;0,AVERAGEIF(B7:Z7,"&lt;&gt;"""),"")</f>
        <v>352.88749999999999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>
        <v>38.200000000000003</v>
      </c>
      <c r="O15" s="133">
        <v>38.200000000000003</v>
      </c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76.400000000000006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38.200000000000003</v>
      </c>
      <c r="O16" s="135">
        <f t="shared" si="1"/>
        <v>38.200000000000003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76.400000000000006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2023-01-02T09:20:43Z</dcterms:created>
  <dcterms:modified xsi:type="dcterms:W3CDTF">2023-01-02T09:20:44Z</dcterms:modified>
</cp:coreProperties>
</file>