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<sst xmlns="http://schemas.openxmlformats.org/spreadsheetml/2006/main" count="117" uniqueCount="53">
  <si>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01/01/2023 11:22:55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</si>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</sst>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8.8000000000000007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79.122</c:v>
                </c:pt>
                <c:pt idx="15">
                  <c:v>64.007000000000005</c:v>
                </c:pt>
                <c:pt idx="17">
                  <c:v>54.023000000000003</c:v>
                </c:pt>
                <c:pt idx="18">
                  <c:v>35.168999999999997</c:v>
                </c:pt>
                <c:pt idx="19">
                  <c:v>29.198</c:v>
                </c:pt>
                <c:pt idx="20">
                  <c:v>24.112000000000002</c:v>
                </c:pt>
                <c:pt idx="21">
                  <c:v>15.087999999999999</c:v>
                </c:pt>
                <c:pt idx="22">
                  <c:v>1.026</c:v>
                </c:pt>
                <c:pt idx="23">
                  <c:v>3.5000000000000003E-2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3193800"/>
        <c:axId val="233194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7.6630000000000011</c:v>
                </c:pt>
                <c:pt idx="13">
                  <c:v>5.55</c:v>
                </c:pt>
                <c:pt idx="14">
                  <c:v>118.76300000000001</c:v>
                </c:pt>
                <c:pt idx="15">
                  <c:v>65.872</c:v>
                </c:pt>
                <c:pt idx="16">
                  <c:v>8.8149999999999995</c:v>
                </c:pt>
                <c:pt idx="17">
                  <c:v>54.057000000000002</c:v>
                </c:pt>
                <c:pt idx="18">
                  <c:v>50.592000000000006</c:v>
                </c:pt>
                <c:pt idx="19">
                  <c:v>30.472999999999999</c:v>
                </c:pt>
                <c:pt idx="20">
                  <c:v>28.904999999999998</c:v>
                </c:pt>
                <c:pt idx="21">
                  <c:v>19.308999999999997</c:v>
                </c:pt>
                <c:pt idx="22">
                  <c:v>22.756999999999998</c:v>
                </c:pt>
                <c:pt idx="23">
                  <c:v>52.798000000000009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193800"/>
        <c:axId val="233194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9.89</c:v>
                </c:pt>
                <c:pt idx="13">
                  <c:v>6.94</c:v>
                </c:pt>
                <c:pt idx="14">
                  <c:v>129.72999999999999</c:v>
                </c:pt>
                <c:pt idx="15">
                  <c:v>185.06</c:v>
                </c:pt>
                <c:pt idx="16">
                  <c:v>193.67</c:v>
                </c:pt>
                <c:pt idx="17">
                  <c:v>210.36</c:v>
                </c:pt>
                <c:pt idx="18">
                  <c:v>232.99</c:v>
                </c:pt>
                <c:pt idx="19">
                  <c:v>259.42</c:v>
                </c:pt>
                <c:pt idx="20">
                  <c:v>247</c:v>
                </c:pt>
                <c:pt idx="21">
                  <c:v>200.25</c:v>
                </c:pt>
                <c:pt idx="22">
                  <c:v>171.41</c:v>
                </c:pt>
                <c:pt idx="23">
                  <c:v>170.24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194976"/>
        <c:axId val="233194584"/>
      </c:lineChart>
      <c:catAx>
        <c:axId val="233193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194192"/>
        <c:crosses val="autoZero"/>
        <c:auto val="1"/>
        <c:lblAlgn val="ctr"/>
        <c:lblOffset val="100"/>
        <c:noMultiLvlLbl val="0"/>
      </c:catAx>
      <c:valAx>
        <c:axId val="23319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193800"/>
        <c:crosses val="autoZero"/>
        <c:crossBetween val="between"/>
      </c:valAx>
      <c:valAx>
        <c:axId val="233194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194976"/>
        <c:crosses val="max"/>
        <c:crossBetween val="between"/>
      </c:valAx>
      <c:catAx>
        <c:axId val="233194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194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7.6629999999999994</v>
      </c>
      <c r="O4" s="18">
        <v>5.55</v>
      </c>
      <c r="P4" s="18">
        <v>118.74600000000001</v>
      </c>
      <c r="Q4" s="18">
        <v>65.882000000000005</v>
      </c>
      <c r="R4" s="18">
        <v>8.8000000000000007</v>
      </c>
      <c r="S4" s="18">
        <v>54.023000000000003</v>
      </c>
      <c r="T4" s="18">
        <v>50.590999999999994</v>
      </c>
      <c r="U4" s="18">
        <v>30.497999999999998</v>
      </c>
      <c r="V4" s="18">
        <v>28.935000000000002</v>
      </c>
      <c r="W4" s="18">
        <v>19.266999999999999</v>
      </c>
      <c r="X4" s="18">
        <v>22.762999999999998</v>
      </c>
      <c r="Y4" s="18">
        <v>52.837999999999994</v>
      </c>
      <c r="Z4" s="19"/>
      <c r="AA4" s="20">
        <f>SUM(B4:Z4)</f>
        <v>465.55600000000004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9.89</v>
      </c>
      <c r="O7" s="28">
        <v>6.94</v>
      </c>
      <c r="P7" s="28">
        <v>129.72999999999999</v>
      </c>
      <c r="Q7" s="28">
        <v>185.06</v>
      </c>
      <c r="R7" s="28">
        <v>193.67</v>
      </c>
      <c r="S7" s="28">
        <v>210.36</v>
      </c>
      <c r="T7" s="28">
        <v>232.99</v>
      </c>
      <c r="U7" s="28">
        <v>259.42</v>
      </c>
      <c r="V7" s="28">
        <v>247</v>
      </c>
      <c r="W7" s="28">
        <v>200.25</v>
      </c>
      <c r="X7" s="28">
        <v>171.41</v>
      </c>
      <c r="Y7" s="28">
        <v>170.24</v>
      </c>
      <c r="Z7" s="29"/>
      <c r="AA7" s="30">
        <f>IF(SUM(B7:Z7)&lt;&gt;0,AVERAGEIF(B7:Z7,"&lt;&gt;"""),"")</f>
        <v>168.08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79.122</v>
      </c>
      <c r="Q14" s="57">
        <v>64.007000000000005</v>
      </c>
      <c r="R14" s="57"/>
      <c r="S14" s="57">
        <v>54.023000000000003</v>
      </c>
      <c r="T14" s="57">
        <v>35.168999999999997</v>
      </c>
      <c r="U14" s="57">
        <v>29.198</v>
      </c>
      <c r="V14" s="57">
        <v>24.112000000000002</v>
      </c>
      <c r="W14" s="57">
        <v>15.087999999999999</v>
      </c>
      <c r="X14" s="57">
        <v>1.026</v>
      </c>
      <c r="Y14" s="57">
        <v>3.5000000000000003E-2</v>
      </c>
      <c r="Z14" s="58"/>
      <c r="AA14" s="59">
        <f t="shared" si="0"/>
        <v>301.78000000000009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79.122</v>
      </c>
      <c r="Q16" s="62">
        <f t="shared" si="1"/>
        <v>64.007000000000005</v>
      </c>
      <c r="R16" s="62">
        <f t="shared" si="1"/>
        <v>0</v>
      </c>
      <c r="S16" s="62">
        <f t="shared" si="1"/>
        <v>54.023000000000003</v>
      </c>
      <c r="T16" s="62">
        <f t="shared" si="1"/>
        <v>35.168999999999997</v>
      </c>
      <c r="U16" s="62">
        <f t="shared" si="1"/>
        <v>29.198</v>
      </c>
      <c r="V16" s="62">
        <f t="shared" si="1"/>
        <v>24.112000000000002</v>
      </c>
      <c r="W16" s="62">
        <f t="shared" si="1"/>
        <v>15.087999999999999</v>
      </c>
      <c r="X16" s="62">
        <f t="shared" si="1"/>
        <v>1.026</v>
      </c>
      <c r="Y16" s="62">
        <f t="shared" si="1"/>
        <v>3.5000000000000003E-2</v>
      </c>
      <c r="Z16" s="63" t="str">
        <f t="shared" si="1"/>
        <v/>
      </c>
      <c r="AA16" s="64">
        <f>SUM(AA10:AA15)</f>
        <v>301.78000000000009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0.72899999999999998</v>
      </c>
      <c r="O20" s="77">
        <v>0.36199999999999999</v>
      </c>
      <c r="P20" s="77">
        <v>3.5019999999999998</v>
      </c>
      <c r="Q20" s="77"/>
      <c r="R20" s="77"/>
      <c r="S20" s="77"/>
      <c r="T20" s="77">
        <v>3.6320000000000001</v>
      </c>
      <c r="U20" s="77"/>
      <c r="V20" s="77"/>
      <c r="W20" s="77"/>
      <c r="X20" s="77">
        <v>3.496</v>
      </c>
      <c r="Y20" s="77">
        <v>3.4140000000000001</v>
      </c>
      <c r="Z20" s="78"/>
      <c r="AA20" s="79">
        <f t="shared" si="2"/>
        <v>15.135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6.9339999999999993</v>
      </c>
      <c r="O21" s="81">
        <v>5.1879999999999997</v>
      </c>
      <c r="P21" s="81">
        <v>36.122</v>
      </c>
      <c r="Q21" s="81">
        <v>1.875</v>
      </c>
      <c r="R21" s="81"/>
      <c r="S21" s="81"/>
      <c r="T21" s="81">
        <v>11.79</v>
      </c>
      <c r="U21" s="81">
        <v>1.2999999999999998</v>
      </c>
      <c r="V21" s="81">
        <v>4.8230000000000004</v>
      </c>
      <c r="W21" s="81">
        <v>4.1790000000000003</v>
      </c>
      <c r="X21" s="81">
        <v>18.241</v>
      </c>
      <c r="Y21" s="81">
        <v>49.388999999999996</v>
      </c>
      <c r="Z21" s="78"/>
      <c r="AA21" s="79">
        <f t="shared" si="2"/>
        <v>139.84100000000001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7.6629999999999994</v>
      </c>
      <c r="O25" s="88">
        <f t="shared" si="3"/>
        <v>5.55</v>
      </c>
      <c r="P25" s="88">
        <f t="shared" si="3"/>
        <v>39.624000000000002</v>
      </c>
      <c r="Q25" s="88">
        <f t="shared" si="3"/>
        <v>1.875</v>
      </c>
      <c r="R25" s="88">
        <f t="shared" si="3"/>
        <v>0</v>
      </c>
      <c r="S25" s="88">
        <f t="shared" si="3"/>
        <v>0</v>
      </c>
      <c r="T25" s="88">
        <f t="shared" si="3"/>
        <v>15.421999999999999</v>
      </c>
      <c r="U25" s="88">
        <f t="shared" si="3"/>
        <v>1.2999999999999998</v>
      </c>
      <c r="V25" s="88">
        <f t="shared" si="3"/>
        <v>4.8230000000000004</v>
      </c>
      <c r="W25" s="88">
        <f t="shared" si="3"/>
        <v>4.1790000000000003</v>
      </c>
      <c r="X25" s="88">
        <f t="shared" si="3"/>
        <v>21.736999999999998</v>
      </c>
      <c r="Y25" s="88">
        <f t="shared" si="3"/>
        <v>52.802999999999997</v>
      </c>
      <c r="Z25" s="89" t="str">
        <f t="shared" si="3"/>
        <v/>
      </c>
      <c r="AA25" s="90">
        <f>SUM(AA19:AA24)</f>
        <v>154.976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7.6630000000000003</v>
      </c>
      <c r="O29" s="77">
        <v>5.55</v>
      </c>
      <c r="P29" s="77">
        <v>118.746</v>
      </c>
      <c r="Q29" s="77">
        <v>65.882000000000005</v>
      </c>
      <c r="R29" s="77"/>
      <c r="S29" s="77">
        <v>54.023000000000003</v>
      </c>
      <c r="T29" s="77">
        <v>50.591000000000001</v>
      </c>
      <c r="U29" s="77">
        <v>30.498000000000001</v>
      </c>
      <c r="V29" s="77">
        <v>28.934999999999999</v>
      </c>
      <c r="W29" s="77">
        <v>19.266999999999999</v>
      </c>
      <c r="X29" s="77">
        <v>22.763000000000002</v>
      </c>
      <c r="Y29" s="77">
        <v>52.838000000000001</v>
      </c>
      <c r="Z29" s="78"/>
      <c r="AA29" s="79">
        <f>SUM(B29:Z29)</f>
        <v>456.75599999999997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7.6630000000000003</v>
      </c>
      <c r="O31" s="62">
        <f t="shared" si="4"/>
        <v>5.55</v>
      </c>
      <c r="P31" s="62">
        <f t="shared" si="4"/>
        <v>118.746</v>
      </c>
      <c r="Q31" s="62">
        <f t="shared" si="4"/>
        <v>65.882000000000005</v>
      </c>
      <c r="R31" s="62">
        <f t="shared" si="4"/>
        <v>0</v>
      </c>
      <c r="S31" s="62">
        <f t="shared" si="4"/>
        <v>54.023000000000003</v>
      </c>
      <c r="T31" s="62">
        <f t="shared" si="4"/>
        <v>50.591000000000001</v>
      </c>
      <c r="U31" s="62">
        <f t="shared" si="4"/>
        <v>30.498000000000001</v>
      </c>
      <c r="V31" s="62">
        <f t="shared" si="4"/>
        <v>28.934999999999999</v>
      </c>
      <c r="W31" s="62">
        <f t="shared" si="4"/>
        <v>19.266999999999999</v>
      </c>
      <c r="X31" s="62">
        <f t="shared" si="4"/>
        <v>22.763000000000002</v>
      </c>
      <c r="Y31" s="62">
        <f t="shared" si="4"/>
        <v>52.838000000000001</v>
      </c>
      <c r="Z31" s="63" t="str">
        <f t="shared" si="4"/>
        <v/>
      </c>
      <c r="AA31" s="64">
        <f>SUM(AA28:AA30)</f>
        <v>456.75599999999997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8.8000000000000007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8.8000000000000007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8.8000000000000007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8.8000000000000007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8.8000000000000007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8.8000000000000007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8.8000000000000007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8.8000000000000007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7.6629999999999994</v>
      </c>
      <c r="O51" s="88">
        <f t="shared" si="10"/>
        <v>5.55</v>
      </c>
      <c r="P51" s="88">
        <f t="shared" si="10"/>
        <v>118.74600000000001</v>
      </c>
      <c r="Q51" s="88">
        <f t="shared" si="10"/>
        <v>65.882000000000005</v>
      </c>
      <c r="R51" s="88">
        <f t="shared" si="10"/>
        <v>8.8000000000000007</v>
      </c>
      <c r="S51" s="88">
        <f t="shared" si="10"/>
        <v>54.023000000000003</v>
      </c>
      <c r="T51" s="88">
        <f t="shared" si="10"/>
        <v>50.590999999999994</v>
      </c>
      <c r="U51" s="88">
        <f t="shared" si="10"/>
        <v>30.498000000000001</v>
      </c>
      <c r="V51" s="88">
        <f t="shared" si="10"/>
        <v>28.935000000000002</v>
      </c>
      <c r="W51" s="88">
        <f t="shared" si="10"/>
        <v>19.266999999999999</v>
      </c>
      <c r="X51" s="88">
        <f t="shared" si="10"/>
        <v>22.762999999999998</v>
      </c>
      <c r="Y51" s="88">
        <f t="shared" si="10"/>
        <v>52.837999999999994</v>
      </c>
      <c r="Z51" s="89" t="str">
        <f t="shared" si="10"/>
        <v/>
      </c>
      <c r="AA51" s="104">
        <f>SUM(B51:Z51)</f>
        <v>465.55600000000004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7.6630000000000011</v>
      </c>
      <c r="O4" s="18">
        <v>5.55</v>
      </c>
      <c r="P4" s="18">
        <v>118.76300000000001</v>
      </c>
      <c r="Q4" s="18">
        <v>65.872</v>
      </c>
      <c r="R4" s="18">
        <v>8.8149999999999995</v>
      </c>
      <c r="S4" s="18">
        <v>54.057000000000002</v>
      </c>
      <c r="T4" s="18">
        <v>50.592000000000006</v>
      </c>
      <c r="U4" s="18">
        <v>30.472999999999999</v>
      </c>
      <c r="V4" s="18">
        <v>28.904999999999998</v>
      </c>
      <c r="W4" s="18">
        <v>19.308999999999997</v>
      </c>
      <c r="X4" s="18">
        <v>22.756999999999998</v>
      </c>
      <c r="Y4" s="18">
        <v>52.798000000000009</v>
      </c>
      <c r="Z4" s="19"/>
      <c r="AA4" s="20">
        <f>SUM(B4:Z4)</f>
        <v>465.55400000000003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9.89</v>
      </c>
      <c r="O7" s="28">
        <v>6.94</v>
      </c>
      <c r="P7" s="28">
        <v>129.72999999999999</v>
      </c>
      <c r="Q7" s="28">
        <v>185.06</v>
      </c>
      <c r="R7" s="28">
        <v>193.67</v>
      </c>
      <c r="S7" s="28">
        <v>210.36</v>
      </c>
      <c r="T7" s="28">
        <v>232.99</v>
      </c>
      <c r="U7" s="28">
        <v>259.42</v>
      </c>
      <c r="V7" s="28">
        <v>247</v>
      </c>
      <c r="W7" s="28">
        <v>200.25</v>
      </c>
      <c r="X7" s="28">
        <v>171.41</v>
      </c>
      <c r="Y7" s="28">
        <v>170.24</v>
      </c>
      <c r="Z7" s="29"/>
      <c r="AA7" s="30">
        <f>IF(SUM(B7:Z7)&lt;&gt;0,AVERAGEIF(B7:Z7,"&lt;&gt;"""),"")</f>
        <v>168.08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5.7470000000000008</v>
      </c>
      <c r="O14" s="57">
        <v>4.734</v>
      </c>
      <c r="P14" s="57"/>
      <c r="Q14" s="57"/>
      <c r="R14" s="57"/>
      <c r="S14" s="57"/>
      <c r="T14" s="57"/>
      <c r="U14" s="57"/>
      <c r="V14" s="57"/>
      <c r="W14" s="57"/>
      <c r="X14" s="57">
        <v>5.7000000000000002E-2</v>
      </c>
      <c r="Y14" s="57">
        <v>8.1000000000000003E-2</v>
      </c>
      <c r="Z14" s="58"/>
      <c r="AA14" s="59">
        <f t="shared" si="0"/>
        <v>10.619000000000002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5.7470000000000008</v>
      </c>
      <c r="O16" s="62">
        <f t="shared" si="1"/>
        <v>4.734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5.7000000000000002E-2</v>
      </c>
      <c r="Y16" s="62">
        <f t="shared" si="1"/>
        <v>8.1000000000000003E-2</v>
      </c>
      <c r="Z16" s="63" t="str">
        <f t="shared" si="1"/>
        <v/>
      </c>
      <c r="AA16" s="64">
        <f>SUM(AA10:AA15)</f>
        <v>10.619000000000002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2.7E-2</v>
      </c>
      <c r="O20" s="77">
        <v>2.8000000000000001E-2</v>
      </c>
      <c r="P20" s="77">
        <v>2.8000000000000001E-2</v>
      </c>
      <c r="Q20" s="77">
        <v>2.9000000000000001E-2</v>
      </c>
      <c r="R20" s="77">
        <v>0.03</v>
      </c>
      <c r="S20" s="77">
        <v>3.1E-2</v>
      </c>
      <c r="T20" s="77">
        <v>3.1E-2</v>
      </c>
      <c r="U20" s="77">
        <v>3.1E-2</v>
      </c>
      <c r="V20" s="77">
        <v>3.1E-2</v>
      </c>
      <c r="W20" s="77">
        <v>3.1E-2</v>
      </c>
      <c r="X20" s="77">
        <v>0.03</v>
      </c>
      <c r="Y20" s="77">
        <v>0.03</v>
      </c>
      <c r="Z20" s="78"/>
      <c r="AA20" s="79">
        <f t="shared" si="2"/>
        <v>0.3570000000000001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1.889</v>
      </c>
      <c r="O21" s="81">
        <v>0.78800000000000003</v>
      </c>
      <c r="P21" s="81">
        <v>1.335</v>
      </c>
      <c r="Q21" s="81">
        <v>3.7430000000000003</v>
      </c>
      <c r="R21" s="81">
        <v>8.7850000000000001</v>
      </c>
      <c r="S21" s="81">
        <v>16.626000000000001</v>
      </c>
      <c r="T21" s="81">
        <v>14.861000000000001</v>
      </c>
      <c r="U21" s="81">
        <v>2.9420000000000002</v>
      </c>
      <c r="V21" s="81">
        <v>0.874</v>
      </c>
      <c r="W21" s="81">
        <v>1.5780000000000001</v>
      </c>
      <c r="X21" s="81">
        <v>1.17</v>
      </c>
      <c r="Y21" s="81">
        <v>8.6999999999999994E-2</v>
      </c>
      <c r="Z21" s="78"/>
      <c r="AA21" s="79">
        <f t="shared" si="2"/>
        <v>54.678000000000011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1.9159999999999999</v>
      </c>
      <c r="O25" s="88">
        <f t="shared" si="3"/>
        <v>0.81600000000000006</v>
      </c>
      <c r="P25" s="88">
        <f t="shared" si="3"/>
        <v>1.363</v>
      </c>
      <c r="Q25" s="88">
        <f t="shared" si="3"/>
        <v>3.7720000000000002</v>
      </c>
      <c r="R25" s="88">
        <f t="shared" si="3"/>
        <v>8.8149999999999995</v>
      </c>
      <c r="S25" s="88">
        <f t="shared" si="3"/>
        <v>16.657</v>
      </c>
      <c r="T25" s="88">
        <f t="shared" si="3"/>
        <v>14.892000000000001</v>
      </c>
      <c r="U25" s="88">
        <f t="shared" si="3"/>
        <v>2.9730000000000003</v>
      </c>
      <c r="V25" s="88">
        <f t="shared" si="3"/>
        <v>0.90500000000000003</v>
      </c>
      <c r="W25" s="88">
        <f t="shared" si="3"/>
        <v>1.609</v>
      </c>
      <c r="X25" s="88">
        <f t="shared" si="3"/>
        <v>1.2</v>
      </c>
      <c r="Y25" s="88">
        <f t="shared" si="3"/>
        <v>0.11699999999999999</v>
      </c>
      <c r="Z25" s="89">
        <f t="shared" si="3"/>
        <v>0</v>
      </c>
      <c r="AA25" s="90">
        <f t="shared" si="3"/>
        <v>55.035000000000011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7.6630000000000003</v>
      </c>
      <c r="O29" s="77">
        <v>5.55</v>
      </c>
      <c r="P29" s="77">
        <v>1.363</v>
      </c>
      <c r="Q29" s="77">
        <v>3.7719999999999998</v>
      </c>
      <c r="R29" s="77">
        <v>8.8149999999999995</v>
      </c>
      <c r="S29" s="77">
        <v>16.657</v>
      </c>
      <c r="T29" s="77">
        <v>14.891999999999999</v>
      </c>
      <c r="U29" s="77">
        <v>2.9729999999999999</v>
      </c>
      <c r="V29" s="77">
        <v>0.90500000000000003</v>
      </c>
      <c r="W29" s="77">
        <v>1.609</v>
      </c>
      <c r="X29" s="77">
        <v>1.2569999999999999</v>
      </c>
      <c r="Y29" s="77">
        <v>0.19800000000000001</v>
      </c>
      <c r="Z29" s="78"/>
      <c r="AA29" s="79">
        <f>SUM(B29:Z29)</f>
        <v>65.653999999999982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7.6630000000000003</v>
      </c>
      <c r="O31" s="62">
        <f t="shared" si="4"/>
        <v>5.55</v>
      </c>
      <c r="P31" s="62">
        <f t="shared" si="4"/>
        <v>1.363</v>
      </c>
      <c r="Q31" s="62">
        <f t="shared" si="4"/>
        <v>3.7719999999999998</v>
      </c>
      <c r="R31" s="62">
        <f t="shared" si="4"/>
        <v>8.8149999999999995</v>
      </c>
      <c r="S31" s="62">
        <f t="shared" si="4"/>
        <v>16.657</v>
      </c>
      <c r="T31" s="62">
        <f t="shared" si="4"/>
        <v>14.891999999999999</v>
      </c>
      <c r="U31" s="62">
        <f t="shared" si="4"/>
        <v>2.9729999999999999</v>
      </c>
      <c r="V31" s="62">
        <f t="shared" si="4"/>
        <v>0.90500000000000003</v>
      </c>
      <c r="W31" s="62">
        <f t="shared" si="4"/>
        <v>1.609</v>
      </c>
      <c r="X31" s="62">
        <f t="shared" si="4"/>
        <v>1.2569999999999999</v>
      </c>
      <c r="Y31" s="62">
        <f t="shared" si="4"/>
        <v>0.19800000000000001</v>
      </c>
      <c r="Z31" s="63">
        <f t="shared" si="4"/>
        <v>0</v>
      </c>
      <c r="AA31" s="64">
        <f t="shared" si="4"/>
        <v>65.653999999999982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117.4</v>
      </c>
      <c r="Q38" s="99">
        <v>62.1</v>
      </c>
      <c r="R38" s="99"/>
      <c r="S38" s="99">
        <v>37.4</v>
      </c>
      <c r="T38" s="99">
        <v>35.700000000000003</v>
      </c>
      <c r="U38" s="99">
        <v>27.5</v>
      </c>
      <c r="V38" s="99">
        <v>28</v>
      </c>
      <c r="W38" s="99">
        <v>17.7</v>
      </c>
      <c r="X38" s="99">
        <v>21.5</v>
      </c>
      <c r="Y38" s="99">
        <v>52.6</v>
      </c>
      <c r="Z38" s="100"/>
      <c r="AA38" s="79">
        <f t="shared" si="5"/>
        <v>399.90000000000003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117.4</v>
      </c>
      <c r="Q39" s="88">
        <f t="shared" si="6"/>
        <v>62.1</v>
      </c>
      <c r="R39" s="88">
        <f t="shared" si="6"/>
        <v>0</v>
      </c>
      <c r="S39" s="88">
        <f t="shared" si="6"/>
        <v>37.4</v>
      </c>
      <c r="T39" s="88">
        <f t="shared" si="6"/>
        <v>35.700000000000003</v>
      </c>
      <c r="U39" s="88">
        <f t="shared" si="6"/>
        <v>27.5</v>
      </c>
      <c r="V39" s="88">
        <f t="shared" si="6"/>
        <v>28</v>
      </c>
      <c r="W39" s="88">
        <f t="shared" si="6"/>
        <v>17.7</v>
      </c>
      <c r="X39" s="88">
        <f t="shared" si="6"/>
        <v>21.5</v>
      </c>
      <c r="Y39" s="88">
        <f t="shared" si="6"/>
        <v>52.6</v>
      </c>
      <c r="Z39" s="89">
        <f t="shared" si="6"/>
        <v>0</v>
      </c>
      <c r="AA39" s="90">
        <f t="shared" si="5"/>
        <v>399.90000000000003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117.4</v>
      </c>
      <c r="Q46" s="99">
        <v>62.1</v>
      </c>
      <c r="R46" s="99"/>
      <c r="S46" s="99">
        <v>37.4</v>
      </c>
      <c r="T46" s="99">
        <v>35.700000000000003</v>
      </c>
      <c r="U46" s="99">
        <v>27.5</v>
      </c>
      <c r="V46" s="99">
        <v>28</v>
      </c>
      <c r="W46" s="99">
        <v>17.7</v>
      </c>
      <c r="X46" s="99">
        <v>21.5</v>
      </c>
      <c r="Y46" s="99">
        <v>52.6</v>
      </c>
      <c r="Z46" s="100"/>
      <c r="AA46" s="79">
        <f t="shared" si="7"/>
        <v>399.90000000000003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117.4</v>
      </c>
      <c r="Q48" s="88">
        <f t="shared" si="8"/>
        <v>62.1</v>
      </c>
      <c r="R48" s="88">
        <f t="shared" si="8"/>
        <v>0</v>
      </c>
      <c r="S48" s="88">
        <f t="shared" si="8"/>
        <v>37.4</v>
      </c>
      <c r="T48" s="88">
        <f t="shared" si="8"/>
        <v>35.700000000000003</v>
      </c>
      <c r="U48" s="88">
        <f t="shared" si="8"/>
        <v>27.5</v>
      </c>
      <c r="V48" s="88">
        <f t="shared" si="8"/>
        <v>28</v>
      </c>
      <c r="W48" s="88">
        <f t="shared" si="8"/>
        <v>17.7</v>
      </c>
      <c r="X48" s="88">
        <f t="shared" si="8"/>
        <v>21.5</v>
      </c>
      <c r="Y48" s="88">
        <f t="shared" si="8"/>
        <v>52.6</v>
      </c>
      <c r="Z48" s="89">
        <f t="shared" si="8"/>
        <v>0</v>
      </c>
      <c r="AA48" s="90">
        <f t="shared" si="7"/>
        <v>399.90000000000003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7.6630000000000003</v>
      </c>
      <c r="O51" s="88">
        <f t="shared" si="10"/>
        <v>5.55</v>
      </c>
      <c r="P51" s="88">
        <f t="shared" si="10"/>
        <v>118.76300000000001</v>
      </c>
      <c r="Q51" s="88">
        <f t="shared" si="10"/>
        <v>65.872</v>
      </c>
      <c r="R51" s="88">
        <f t="shared" si="10"/>
        <v>8.8149999999999995</v>
      </c>
      <c r="S51" s="88">
        <f t="shared" si="10"/>
        <v>54.057000000000002</v>
      </c>
      <c r="T51" s="88">
        <f t="shared" si="10"/>
        <v>50.592000000000006</v>
      </c>
      <c r="U51" s="88">
        <f t="shared" si="10"/>
        <v>30.472999999999999</v>
      </c>
      <c r="V51" s="88">
        <f t="shared" si="10"/>
        <v>28.905000000000001</v>
      </c>
      <c r="W51" s="88">
        <f t="shared" si="10"/>
        <v>19.308999999999997</v>
      </c>
      <c r="X51" s="88">
        <f t="shared" si="10"/>
        <v>22.757000000000001</v>
      </c>
      <c r="Y51" s="88">
        <f t="shared" si="10"/>
        <v>52.798000000000002</v>
      </c>
      <c r="Z51" s="89">
        <f t="shared" si="10"/>
        <v>0</v>
      </c>
      <c r="AA51" s="104">
        <f>SUM(B51:Z51)</f>
        <v>465.55400000000003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117.4</v>
      </c>
      <c r="Q4" s="18">
        <v>62.1</v>
      </c>
      <c r="R4" s="18">
        <v>-8.8000000000000007</v>
      </c>
      <c r="S4" s="18">
        <v>37.4</v>
      </c>
      <c r="T4" s="18">
        <v>35.700000000000003</v>
      </c>
      <c r="U4" s="18">
        <v>27.5</v>
      </c>
      <c r="V4" s="18">
        <v>28</v>
      </c>
      <c r="W4" s="18">
        <v>17.7</v>
      </c>
      <c r="X4" s="18">
        <v>21.5</v>
      </c>
      <c r="Y4" s="18">
        <v>52.6</v>
      </c>
      <c r="Z4" s="19"/>
      <c r="AA4" s="111">
        <f>SUM(B4:Z4)</f>
        <v>391.1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9.89</v>
      </c>
      <c r="O7" s="117">
        <v>6.94</v>
      </c>
      <c r="P7" s="117">
        <v>129.72999999999999</v>
      </c>
      <c r="Q7" s="117">
        <v>185.06</v>
      </c>
      <c r="R7" s="117">
        <v>193.67</v>
      </c>
      <c r="S7" s="117">
        <v>210.36</v>
      </c>
      <c r="T7" s="117">
        <v>232.99</v>
      </c>
      <c r="U7" s="117">
        <v>259.42</v>
      </c>
      <c r="V7" s="117">
        <v>247</v>
      </c>
      <c r="W7" s="117">
        <v>200.25</v>
      </c>
      <c r="X7" s="117">
        <v>171.41</v>
      </c>
      <c r="Y7" s="117">
        <v>170.24</v>
      </c>
      <c r="Z7" s="118"/>
      <c r="AA7" s="119">
        <f>IF(SUM(B7:Z7)&lt;&gt;0,AVERAGEIF(B7:Z7,"&lt;&gt;"""),"")</f>
        <v>168.08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8.8000000000000007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8.8000000000000007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8.8000000000000007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8.8000000000000007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117.4</v>
      </c>
      <c r="Q23" s="133">
        <v>62.1</v>
      </c>
      <c r="R23" s="133"/>
      <c r="S23" s="133">
        <v>37.4</v>
      </c>
      <c r="T23" s="133">
        <v>35.700000000000003</v>
      </c>
      <c r="U23" s="133">
        <v>27.5</v>
      </c>
      <c r="V23" s="133">
        <v>28</v>
      </c>
      <c r="W23" s="133">
        <v>17.7</v>
      </c>
      <c r="X23" s="133">
        <v>21.5</v>
      </c>
      <c r="Y23" s="133">
        <v>52.6</v>
      </c>
      <c r="Z23" s="131"/>
      <c r="AA23" s="132">
        <f t="shared" si="2"/>
        <v>399.90000000000003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117.4</v>
      </c>
      <c r="Q24" s="135">
        <f t="shared" si="3"/>
        <v>62.1</v>
      </c>
      <c r="R24" s="135">
        <f t="shared" si="3"/>
        <v>0</v>
      </c>
      <c r="S24" s="135">
        <f t="shared" si="3"/>
        <v>37.4</v>
      </c>
      <c r="T24" s="135">
        <f t="shared" si="3"/>
        <v>35.700000000000003</v>
      </c>
      <c r="U24" s="135">
        <f t="shared" si="3"/>
        <v>27.5</v>
      </c>
      <c r="V24" s="135">
        <f t="shared" si="3"/>
        <v>28</v>
      </c>
      <c r="W24" s="135">
        <f t="shared" si="3"/>
        <v>17.7</v>
      </c>
      <c r="X24" s="135">
        <f t="shared" si="3"/>
        <v>21.5</v>
      </c>
      <c r="Y24" s="135">
        <f t="shared" si="3"/>
        <v>52.6</v>
      </c>
      <c r="Z24" s="136" t="str">
        <f t="shared" si="3"/>
        <v/>
      </c>
      <c r="AA24" s="90">
        <f t="shared" si="2"/>
        <v>399.90000000000003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2023-01-01T09:22:55Z</dcterms:created>
  <dcterms:modified xsi:type="dcterms:W3CDTF">2023-01-01T09:22:56Z</dcterms:modified>
</cp:coreProperties>
</file>