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<sst xmlns="http://schemas.openxmlformats.org/spreadsheetml/2006/main" count="117" uniqueCount="53">
  <si>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30/12/2023 23:24:13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</si>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</sst>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8A-419E-9663-FA3E5E4A0E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8A-419E-9663-FA3E5E4A0E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69.033000000000001</c:v>
                </c:pt>
                <c:pt idx="1">
                  <c:v>65.415000000000006</c:v>
                </c:pt>
                <c:pt idx="2">
                  <c:v>67.332999999999998</c:v>
                </c:pt>
                <c:pt idx="3">
                  <c:v>28.443000000000001</c:v>
                </c:pt>
                <c:pt idx="4">
                  <c:v>48.116999999999997</c:v>
                </c:pt>
                <c:pt idx="5">
                  <c:v>84.203000000000003</c:v>
                </c:pt>
                <c:pt idx="6">
                  <c:v>29.001000000000001</c:v>
                </c:pt>
                <c:pt idx="7">
                  <c:v>67.384</c:v>
                </c:pt>
                <c:pt idx="8">
                  <c:v>64.015000000000001</c:v>
                </c:pt>
                <c:pt idx="9">
                  <c:v>7.4710000000000001</c:v>
                </c:pt>
                <c:pt idx="15">
                  <c:v>20</c:v>
                </c:pt>
                <c:pt idx="20">
                  <c:v>8</c:v>
                </c:pt>
                <c:pt idx="21">
                  <c:v>2</c:v>
                </c:pt>
                <c:pt idx="22">
                  <c:v>5.9530000000000003</c:v>
                </c:pt>
                <c:pt idx="23">
                  <c:v>50.798999999999999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8A-419E-9663-FA3E5E4A0E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8A-419E-9663-FA3E5E4A0E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0.02</c:v>
                </c:pt>
                <c:pt idx="1">
                  <c:v>0.66799999999999993</c:v>
                </c:pt>
                <c:pt idx="2">
                  <c:v>1.08</c:v>
                </c:pt>
                <c:pt idx="3">
                  <c:v>0.27599999999999997</c:v>
                </c:pt>
                <c:pt idx="4">
                  <c:v>0.29199999999999998</c:v>
                </c:pt>
                <c:pt idx="5">
                  <c:v>0.24299999999999999</c:v>
                </c:pt>
                <c:pt idx="6">
                  <c:v>0.38300000000000001</c:v>
                </c:pt>
                <c:pt idx="7">
                  <c:v>2.8999999999999998E-2</c:v>
                </c:pt>
                <c:pt idx="8">
                  <c:v>0.874</c:v>
                </c:pt>
                <c:pt idx="9">
                  <c:v>23.419</c:v>
                </c:pt>
                <c:pt idx="10">
                  <c:v>0.32900000000000001</c:v>
                </c:pt>
                <c:pt idx="11">
                  <c:v>0.02</c:v>
                </c:pt>
                <c:pt idx="12">
                  <c:v>1.7999999999999999E-2</c:v>
                </c:pt>
                <c:pt idx="13">
                  <c:v>1.6E-2</c:v>
                </c:pt>
                <c:pt idx="14">
                  <c:v>15.74</c:v>
                </c:pt>
                <c:pt idx="15">
                  <c:v>8.9079999999999995</c:v>
                </c:pt>
                <c:pt idx="16">
                  <c:v>5.0960000000000001</c:v>
                </c:pt>
                <c:pt idx="17">
                  <c:v>5.62</c:v>
                </c:pt>
                <c:pt idx="18">
                  <c:v>5.4799999999999995</c:v>
                </c:pt>
                <c:pt idx="19">
                  <c:v>5.7210000000000001</c:v>
                </c:pt>
                <c:pt idx="20">
                  <c:v>4.7009999999999996</c:v>
                </c:pt>
                <c:pt idx="21">
                  <c:v>5.42</c:v>
                </c:pt>
                <c:pt idx="22">
                  <c:v>8.94</c:v>
                </c:pt>
                <c:pt idx="23">
                  <c:v>11.12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8A-419E-9663-FA3E5E4A0E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8A-419E-9663-FA3E5E4A0E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8A-419E-9663-FA3E5E4A0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70.695000000000007</c:v>
                </c:pt>
                <c:pt idx="1">
                  <c:v>67.700999999999993</c:v>
                </c:pt>
                <c:pt idx="2">
                  <c:v>70.02</c:v>
                </c:pt>
                <c:pt idx="3">
                  <c:v>30.327999999999999</c:v>
                </c:pt>
                <c:pt idx="4">
                  <c:v>51.173000000000002</c:v>
                </c:pt>
                <c:pt idx="5">
                  <c:v>86.06</c:v>
                </c:pt>
                <c:pt idx="6">
                  <c:v>31.010999999999999</c:v>
                </c:pt>
                <c:pt idx="7">
                  <c:v>69.002999999999986</c:v>
                </c:pt>
                <c:pt idx="8">
                  <c:v>66.408999999999992</c:v>
                </c:pt>
                <c:pt idx="9">
                  <c:v>52.116</c:v>
                </c:pt>
                <c:pt idx="10">
                  <c:v>36.683000000000007</c:v>
                </c:pt>
                <c:pt idx="11">
                  <c:v>29.531999999999996</c:v>
                </c:pt>
                <c:pt idx="12">
                  <c:v>36.847999999999999</c:v>
                </c:pt>
                <c:pt idx="13">
                  <c:v>34.989999999999995</c:v>
                </c:pt>
                <c:pt idx="14">
                  <c:v>31.567</c:v>
                </c:pt>
                <c:pt idx="15">
                  <c:v>36.105999999999995</c:v>
                </c:pt>
                <c:pt idx="16">
                  <c:v>10.998999999999999</c:v>
                </c:pt>
                <c:pt idx="17">
                  <c:v>14.087</c:v>
                </c:pt>
                <c:pt idx="18">
                  <c:v>10.282999999999999</c:v>
                </c:pt>
                <c:pt idx="19">
                  <c:v>16.52</c:v>
                </c:pt>
                <c:pt idx="20">
                  <c:v>27.146999999999998</c:v>
                </c:pt>
                <c:pt idx="21">
                  <c:v>41.292000000000002</c:v>
                </c:pt>
                <c:pt idx="22">
                  <c:v>15.64</c:v>
                </c:pt>
                <c:pt idx="23">
                  <c:v>66.778999999999996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8A-419E-9663-FA3E5E4A0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114.71</c:v>
                </c:pt>
                <c:pt idx="1">
                  <c:v>109.31</c:v>
                </c:pt>
                <c:pt idx="2">
                  <c:v>107.08</c:v>
                </c:pt>
                <c:pt idx="3">
                  <c:v>95.69</c:v>
                </c:pt>
                <c:pt idx="4">
                  <c:v>96.77</c:v>
                </c:pt>
                <c:pt idx="5">
                  <c:v>108.1</c:v>
                </c:pt>
                <c:pt idx="6">
                  <c:v>94</c:v>
                </c:pt>
                <c:pt idx="7">
                  <c:v>104.39</c:v>
                </c:pt>
                <c:pt idx="8">
                  <c:v>105.21</c:v>
                </c:pt>
                <c:pt idx="9">
                  <c:v>107.93</c:v>
                </c:pt>
                <c:pt idx="10">
                  <c:v>80</c:v>
                </c:pt>
                <c:pt idx="11">
                  <c:v>73.53</c:v>
                </c:pt>
                <c:pt idx="12">
                  <c:v>73.12</c:v>
                </c:pt>
                <c:pt idx="13">
                  <c:v>80</c:v>
                </c:pt>
                <c:pt idx="14">
                  <c:v>84.45</c:v>
                </c:pt>
                <c:pt idx="15">
                  <c:v>113.62</c:v>
                </c:pt>
                <c:pt idx="16">
                  <c:v>132</c:v>
                </c:pt>
                <c:pt idx="17">
                  <c:v>140</c:v>
                </c:pt>
                <c:pt idx="18">
                  <c:v>135.37</c:v>
                </c:pt>
                <c:pt idx="19">
                  <c:v>124.44</c:v>
                </c:pt>
                <c:pt idx="20">
                  <c:v>127.86</c:v>
                </c:pt>
                <c:pt idx="21">
                  <c:v>115.17</c:v>
                </c:pt>
                <c:pt idx="22">
                  <c:v>109.81</c:v>
                </c:pt>
                <c:pt idx="23">
                  <c:v>106.12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8A-419E-9663-FA3E5E4A0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70.661000000000001</v>
      </c>
      <c r="C4" s="18">
        <v>67.694000000000017</v>
      </c>
      <c r="D4" s="18">
        <v>70.013999999999996</v>
      </c>
      <c r="E4" s="18">
        <v>30.327999999999999</v>
      </c>
      <c r="F4" s="18">
        <v>51.172999999999995</v>
      </c>
      <c r="G4" s="18">
        <v>86.105000000000004</v>
      </c>
      <c r="H4" s="18">
        <v>31.011000000000003</v>
      </c>
      <c r="I4" s="18">
        <v>69.003</v>
      </c>
      <c r="J4" s="18">
        <v>66.408999999999992</v>
      </c>
      <c r="K4" s="18">
        <v>52.116</v>
      </c>
      <c r="L4" s="18">
        <v>36.683</v>
      </c>
      <c r="M4" s="18">
        <v>29.532</v>
      </c>
      <c r="N4" s="18">
        <v>36.847999999999999</v>
      </c>
      <c r="O4" s="18">
        <v>34.989999999999995</v>
      </c>
      <c r="P4" s="18">
        <v>31.567</v>
      </c>
      <c r="Q4" s="18">
        <v>36.139000000000003</v>
      </c>
      <c r="R4" s="18">
        <v>10.964</v>
      </c>
      <c r="S4" s="18">
        <v>14.12</v>
      </c>
      <c r="T4" s="18">
        <v>10.282999999999999</v>
      </c>
      <c r="U4" s="18">
        <v>16.52</v>
      </c>
      <c r="V4" s="18">
        <v>27.147000000000002</v>
      </c>
      <c r="W4" s="18">
        <v>41.321999999999996</v>
      </c>
      <c r="X4" s="18">
        <v>15.663</v>
      </c>
      <c r="Y4" s="18">
        <v>66.801999999999992</v>
      </c>
      <c r="Z4" s="19"/>
      <c r="AA4" s="20">
        <f>SUM(B4:Z4)</f>
        <v>1003.0940000000002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114.71</v>
      </c>
      <c r="C7" s="28">
        <v>109.31</v>
      </c>
      <c r="D7" s="28">
        <v>107.08</v>
      </c>
      <c r="E7" s="28">
        <v>95.69</v>
      </c>
      <c r="F7" s="28">
        <v>96.77</v>
      </c>
      <c r="G7" s="28">
        <v>108.1</v>
      </c>
      <c r="H7" s="28">
        <v>94</v>
      </c>
      <c r="I7" s="28">
        <v>104.39</v>
      </c>
      <c r="J7" s="28">
        <v>105.21</v>
      </c>
      <c r="K7" s="28">
        <v>107.93</v>
      </c>
      <c r="L7" s="28">
        <v>80</v>
      </c>
      <c r="M7" s="28">
        <v>73.53</v>
      </c>
      <c r="N7" s="28">
        <v>73.12</v>
      </c>
      <c r="O7" s="28">
        <v>80</v>
      </c>
      <c r="P7" s="28">
        <v>84.45</v>
      </c>
      <c r="Q7" s="28">
        <v>113.62</v>
      </c>
      <c r="R7" s="28">
        <v>132</v>
      </c>
      <c r="S7" s="28">
        <v>140</v>
      </c>
      <c r="T7" s="28">
        <v>135.37</v>
      </c>
      <c r="U7" s="28">
        <v>124.44</v>
      </c>
      <c r="V7" s="28">
        <v>127.86</v>
      </c>
      <c r="W7" s="28">
        <v>115.17</v>
      </c>
      <c r="X7" s="28">
        <v>109.81</v>
      </c>
      <c r="Y7" s="28">
        <v>106.12</v>
      </c>
      <c r="Z7" s="29"/>
      <c r="AA7" s="30">
        <f>IF(SUM(B7:Z7)&lt;&gt;0,AVERAGEIF(B7:Z7,"&lt;&gt;"""),"")</f>
        <v>105.77833333333335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69.033000000000001</v>
      </c>
      <c r="C12" s="52">
        <v>65.415000000000006</v>
      </c>
      <c r="D12" s="52">
        <v>67.332999999999998</v>
      </c>
      <c r="E12" s="52">
        <v>28.443000000000001</v>
      </c>
      <c r="F12" s="52">
        <v>48.116999999999997</v>
      </c>
      <c r="G12" s="52">
        <v>84.203000000000003</v>
      </c>
      <c r="H12" s="52">
        <v>29.001000000000001</v>
      </c>
      <c r="I12" s="52">
        <v>67.384</v>
      </c>
      <c r="J12" s="52">
        <v>64.015000000000001</v>
      </c>
      <c r="K12" s="52">
        <v>7.4710000000000001</v>
      </c>
      <c r="L12" s="52"/>
      <c r="M12" s="52"/>
      <c r="N12" s="52"/>
      <c r="O12" s="52"/>
      <c r="P12" s="52"/>
      <c r="Q12" s="52">
        <v>20</v>
      </c>
      <c r="R12" s="52"/>
      <c r="S12" s="52"/>
      <c r="T12" s="52"/>
      <c r="U12" s="52"/>
      <c r="V12" s="52">
        <v>8</v>
      </c>
      <c r="W12" s="52">
        <v>2</v>
      </c>
      <c r="X12" s="52">
        <v>5.9530000000000003</v>
      </c>
      <c r="Y12" s="52">
        <v>50.798999999999999</v>
      </c>
      <c r="Z12" s="53"/>
      <c r="AA12" s="54">
        <f t="shared" si="0"/>
        <v>617.16699999999992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0.02</v>
      </c>
      <c r="C14" s="57">
        <v>0.66799999999999993</v>
      </c>
      <c r="D14" s="57">
        <v>1.08</v>
      </c>
      <c r="E14" s="57">
        <v>0.27599999999999997</v>
      </c>
      <c r="F14" s="57">
        <v>0.29199999999999998</v>
      </c>
      <c r="G14" s="57">
        <v>0.24299999999999999</v>
      </c>
      <c r="H14" s="57">
        <v>0.38300000000000001</v>
      </c>
      <c r="I14" s="57">
        <v>2.8999999999999998E-2</v>
      </c>
      <c r="J14" s="57">
        <v>0.874</v>
      </c>
      <c r="K14" s="57">
        <v>23.419</v>
      </c>
      <c r="L14" s="57">
        <v>0.32900000000000001</v>
      </c>
      <c r="M14" s="57">
        <v>0.02</v>
      </c>
      <c r="N14" s="57">
        <v>1.7999999999999999E-2</v>
      </c>
      <c r="O14" s="57">
        <v>1.6E-2</v>
      </c>
      <c r="P14" s="57">
        <v>15.74</v>
      </c>
      <c r="Q14" s="57">
        <v>8.9079999999999995</v>
      </c>
      <c r="R14" s="57">
        <v>5.0960000000000001</v>
      </c>
      <c r="S14" s="57">
        <v>5.62</v>
      </c>
      <c r="T14" s="57">
        <v>5.4799999999999995</v>
      </c>
      <c r="U14" s="57">
        <v>5.7210000000000001</v>
      </c>
      <c r="V14" s="57">
        <v>4.7009999999999996</v>
      </c>
      <c r="W14" s="57">
        <v>5.42</v>
      </c>
      <c r="X14" s="57">
        <v>8.94</v>
      </c>
      <c r="Y14" s="57">
        <v>11.12</v>
      </c>
      <c r="Z14" s="58"/>
      <c r="AA14" s="59">
        <f t="shared" si="0"/>
        <v>104.413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69.052999999999997</v>
      </c>
      <c r="C16" s="62">
        <f t="shared" ref="C16:Z16" si="1">IF(LEN(C$2)&gt;0,SUM(C10:C15),"")</f>
        <v>66.083000000000013</v>
      </c>
      <c r="D16" s="62">
        <f t="shared" si="1"/>
        <v>68.412999999999997</v>
      </c>
      <c r="E16" s="62">
        <f t="shared" si="1"/>
        <v>28.719000000000001</v>
      </c>
      <c r="F16" s="62">
        <f t="shared" si="1"/>
        <v>48.408999999999999</v>
      </c>
      <c r="G16" s="62">
        <f t="shared" si="1"/>
        <v>84.445999999999998</v>
      </c>
      <c r="H16" s="62">
        <f t="shared" si="1"/>
        <v>29.384</v>
      </c>
      <c r="I16" s="62">
        <f t="shared" si="1"/>
        <v>67.412999999999997</v>
      </c>
      <c r="J16" s="62">
        <f t="shared" si="1"/>
        <v>64.888999999999996</v>
      </c>
      <c r="K16" s="62">
        <f t="shared" si="1"/>
        <v>30.89</v>
      </c>
      <c r="L16" s="62">
        <f t="shared" si="1"/>
        <v>0.32900000000000001</v>
      </c>
      <c r="M16" s="62">
        <f t="shared" si="1"/>
        <v>0.02</v>
      </c>
      <c r="N16" s="62">
        <f t="shared" si="1"/>
        <v>1.7999999999999999E-2</v>
      </c>
      <c r="O16" s="62">
        <f t="shared" si="1"/>
        <v>1.6E-2</v>
      </c>
      <c r="P16" s="62">
        <f t="shared" si="1"/>
        <v>15.74</v>
      </c>
      <c r="Q16" s="62">
        <f t="shared" si="1"/>
        <v>28.908000000000001</v>
      </c>
      <c r="R16" s="62">
        <f t="shared" si="1"/>
        <v>5.0960000000000001</v>
      </c>
      <c r="S16" s="62">
        <f t="shared" si="1"/>
        <v>5.62</v>
      </c>
      <c r="T16" s="62">
        <f t="shared" si="1"/>
        <v>5.4799999999999995</v>
      </c>
      <c r="U16" s="62">
        <f t="shared" si="1"/>
        <v>5.7210000000000001</v>
      </c>
      <c r="V16" s="62">
        <f t="shared" si="1"/>
        <v>12.701000000000001</v>
      </c>
      <c r="W16" s="62">
        <f t="shared" si="1"/>
        <v>7.42</v>
      </c>
      <c r="X16" s="62">
        <f t="shared" si="1"/>
        <v>14.893000000000001</v>
      </c>
      <c r="Y16" s="62">
        <f t="shared" si="1"/>
        <v>61.918999999999997</v>
      </c>
      <c r="Z16" s="63" t="str">
        <f t="shared" si="1"/>
        <v/>
      </c>
      <c r="AA16" s="64">
        <f>SUM(AA10:AA15)</f>
        <v>721.57999999999993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1.6080000000000001</v>
      </c>
      <c r="C20" s="77">
        <v>1.611</v>
      </c>
      <c r="D20" s="77">
        <v>1.601</v>
      </c>
      <c r="E20" s="77">
        <v>1.609</v>
      </c>
      <c r="F20" s="77">
        <v>2.7640000000000002</v>
      </c>
      <c r="G20" s="77">
        <v>1.6589999999999998</v>
      </c>
      <c r="H20" s="77">
        <v>1.627</v>
      </c>
      <c r="I20" s="77">
        <v>1.59</v>
      </c>
      <c r="J20" s="77">
        <v>1.52</v>
      </c>
      <c r="K20" s="77">
        <v>1.506</v>
      </c>
      <c r="L20" s="77">
        <v>1.492</v>
      </c>
      <c r="M20" s="77">
        <v>0.82799999999999996</v>
      </c>
      <c r="N20" s="77"/>
      <c r="O20" s="77"/>
      <c r="P20" s="77"/>
      <c r="Q20" s="77">
        <v>4.7149999999999999</v>
      </c>
      <c r="R20" s="77">
        <v>4.1680000000000001</v>
      </c>
      <c r="S20" s="77">
        <v>8.2949999999999999</v>
      </c>
      <c r="T20" s="77">
        <v>4.5869999999999997</v>
      </c>
      <c r="U20" s="77">
        <v>7.91</v>
      </c>
      <c r="V20" s="77">
        <v>6.2270000000000003</v>
      </c>
      <c r="W20" s="77">
        <v>5.6829999999999998</v>
      </c>
      <c r="X20" s="77">
        <v>0.77</v>
      </c>
      <c r="Y20" s="77">
        <v>1.5880000000000001</v>
      </c>
      <c r="Z20" s="78"/>
      <c r="AA20" s="79">
        <f t="shared" si="2"/>
        <v>63.357999999999997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19.72</v>
      </c>
      <c r="L21" s="81">
        <v>34.862000000000002</v>
      </c>
      <c r="M21" s="81">
        <v>28.683999999999997</v>
      </c>
      <c r="N21" s="81">
        <v>36.830000000000005</v>
      </c>
      <c r="O21" s="81">
        <v>34.973999999999997</v>
      </c>
      <c r="P21" s="81">
        <v>15.827</v>
      </c>
      <c r="Q21" s="81">
        <v>2.516</v>
      </c>
      <c r="R21" s="81"/>
      <c r="S21" s="81">
        <v>0.20499999999999999</v>
      </c>
      <c r="T21" s="81">
        <v>0.216</v>
      </c>
      <c r="U21" s="81">
        <v>2.8890000000000002</v>
      </c>
      <c r="V21" s="81">
        <v>8.2190000000000012</v>
      </c>
      <c r="W21" s="81">
        <v>28.219000000000001</v>
      </c>
      <c r="X21" s="81"/>
      <c r="Y21" s="81">
        <v>3.2949999999999999</v>
      </c>
      <c r="Z21" s="78"/>
      <c r="AA21" s="79">
        <f t="shared" si="2"/>
        <v>216.45599999999999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1.6080000000000001</v>
      </c>
      <c r="C25" s="88">
        <f t="shared" ref="C25:Z25" si="3">IF(LEN(C$2)&gt;0,SUM(C19:C24),"")</f>
        <v>1.611</v>
      </c>
      <c r="D25" s="88">
        <f t="shared" si="3"/>
        <v>1.601</v>
      </c>
      <c r="E25" s="88">
        <f t="shared" si="3"/>
        <v>1.609</v>
      </c>
      <c r="F25" s="88">
        <f t="shared" si="3"/>
        <v>2.7640000000000002</v>
      </c>
      <c r="G25" s="88">
        <f t="shared" si="3"/>
        <v>1.6589999999999998</v>
      </c>
      <c r="H25" s="88">
        <f t="shared" si="3"/>
        <v>1.627</v>
      </c>
      <c r="I25" s="88">
        <f t="shared" si="3"/>
        <v>1.59</v>
      </c>
      <c r="J25" s="88">
        <f t="shared" si="3"/>
        <v>1.52</v>
      </c>
      <c r="K25" s="88">
        <f t="shared" si="3"/>
        <v>21.225999999999999</v>
      </c>
      <c r="L25" s="88">
        <f t="shared" si="3"/>
        <v>36.353999999999999</v>
      </c>
      <c r="M25" s="88">
        <f t="shared" si="3"/>
        <v>29.511999999999997</v>
      </c>
      <c r="N25" s="88">
        <f t="shared" si="3"/>
        <v>36.830000000000005</v>
      </c>
      <c r="O25" s="88">
        <f t="shared" si="3"/>
        <v>34.973999999999997</v>
      </c>
      <c r="P25" s="88">
        <f t="shared" si="3"/>
        <v>15.827</v>
      </c>
      <c r="Q25" s="88">
        <f t="shared" si="3"/>
        <v>7.2309999999999999</v>
      </c>
      <c r="R25" s="88">
        <f t="shared" si="3"/>
        <v>4.1680000000000001</v>
      </c>
      <c r="S25" s="88">
        <f t="shared" si="3"/>
        <v>8.5</v>
      </c>
      <c r="T25" s="88">
        <f t="shared" si="3"/>
        <v>4.8029999999999999</v>
      </c>
      <c r="U25" s="88">
        <f t="shared" si="3"/>
        <v>10.798999999999999</v>
      </c>
      <c r="V25" s="88">
        <f t="shared" si="3"/>
        <v>14.446000000000002</v>
      </c>
      <c r="W25" s="88">
        <f t="shared" si="3"/>
        <v>33.902000000000001</v>
      </c>
      <c r="X25" s="88">
        <f t="shared" si="3"/>
        <v>0.77</v>
      </c>
      <c r="Y25" s="88">
        <f t="shared" si="3"/>
        <v>4.883</v>
      </c>
      <c r="Z25" s="89" t="str">
        <f t="shared" si="3"/>
        <v/>
      </c>
      <c r="AA25" s="90">
        <f>SUM(AA19:AA24)</f>
        <v>279.81399999999996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70.661000000000001</v>
      </c>
      <c r="C29" s="77">
        <v>67.694000000000003</v>
      </c>
      <c r="D29" s="77">
        <v>70.013999999999996</v>
      </c>
      <c r="E29" s="77">
        <v>30.327999999999999</v>
      </c>
      <c r="F29" s="77">
        <v>51.173000000000002</v>
      </c>
      <c r="G29" s="77">
        <v>86.105000000000004</v>
      </c>
      <c r="H29" s="77">
        <v>31.010999999999999</v>
      </c>
      <c r="I29" s="77">
        <v>69.003</v>
      </c>
      <c r="J29" s="77">
        <v>66.409000000000006</v>
      </c>
      <c r="K29" s="77">
        <v>52.116</v>
      </c>
      <c r="L29" s="77">
        <v>36.683</v>
      </c>
      <c r="M29" s="77">
        <v>29.532</v>
      </c>
      <c r="N29" s="77">
        <v>36.847999999999999</v>
      </c>
      <c r="O29" s="77">
        <v>34.99</v>
      </c>
      <c r="P29" s="77">
        <v>31.567</v>
      </c>
      <c r="Q29" s="77">
        <v>36.139000000000003</v>
      </c>
      <c r="R29" s="77">
        <v>9.2639999999999993</v>
      </c>
      <c r="S29" s="77">
        <v>14.12</v>
      </c>
      <c r="T29" s="77">
        <v>10.282999999999999</v>
      </c>
      <c r="U29" s="77">
        <v>16.52</v>
      </c>
      <c r="V29" s="77">
        <v>27.146999999999998</v>
      </c>
      <c r="W29" s="77">
        <v>41.322000000000003</v>
      </c>
      <c r="X29" s="77">
        <v>15.663</v>
      </c>
      <c r="Y29" s="77">
        <v>66.802000000000007</v>
      </c>
      <c r="Z29" s="78"/>
      <c r="AA29" s="79">
        <f>SUM(B29:Z29)</f>
        <v>1001.3940000000001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70.661000000000001</v>
      </c>
      <c r="C31" s="62">
        <f t="shared" ref="C31:Z31" si="4">IF(LEN(C$2)&gt;0,SUM(C28:C30),"")</f>
        <v>67.694000000000003</v>
      </c>
      <c r="D31" s="62">
        <f t="shared" si="4"/>
        <v>70.013999999999996</v>
      </c>
      <c r="E31" s="62">
        <f t="shared" si="4"/>
        <v>30.327999999999999</v>
      </c>
      <c r="F31" s="62">
        <f t="shared" si="4"/>
        <v>51.173000000000002</v>
      </c>
      <c r="G31" s="62">
        <f t="shared" si="4"/>
        <v>86.105000000000004</v>
      </c>
      <c r="H31" s="62">
        <f t="shared" si="4"/>
        <v>31.010999999999999</v>
      </c>
      <c r="I31" s="62">
        <f t="shared" si="4"/>
        <v>69.003</v>
      </c>
      <c r="J31" s="62">
        <f t="shared" si="4"/>
        <v>66.409000000000006</v>
      </c>
      <c r="K31" s="62">
        <f t="shared" si="4"/>
        <v>52.116</v>
      </c>
      <c r="L31" s="62">
        <f t="shared" si="4"/>
        <v>36.683</v>
      </c>
      <c r="M31" s="62">
        <f t="shared" si="4"/>
        <v>29.532</v>
      </c>
      <c r="N31" s="62">
        <f t="shared" si="4"/>
        <v>36.847999999999999</v>
      </c>
      <c r="O31" s="62">
        <f t="shared" si="4"/>
        <v>34.99</v>
      </c>
      <c r="P31" s="62">
        <f t="shared" si="4"/>
        <v>31.567</v>
      </c>
      <c r="Q31" s="62">
        <f t="shared" si="4"/>
        <v>36.139000000000003</v>
      </c>
      <c r="R31" s="62">
        <f t="shared" si="4"/>
        <v>9.2639999999999993</v>
      </c>
      <c r="S31" s="62">
        <f t="shared" si="4"/>
        <v>14.12</v>
      </c>
      <c r="T31" s="62">
        <f t="shared" si="4"/>
        <v>10.282999999999999</v>
      </c>
      <c r="U31" s="62">
        <f t="shared" si="4"/>
        <v>16.52</v>
      </c>
      <c r="V31" s="62">
        <f t="shared" si="4"/>
        <v>27.146999999999998</v>
      </c>
      <c r="W31" s="62">
        <f t="shared" si="4"/>
        <v>41.322000000000003</v>
      </c>
      <c r="X31" s="62">
        <f t="shared" si="4"/>
        <v>15.663</v>
      </c>
      <c r="Y31" s="62">
        <f t="shared" si="4"/>
        <v>66.802000000000007</v>
      </c>
      <c r="Z31" s="63" t="str">
        <f t="shared" si="4"/>
        <v/>
      </c>
      <c r="AA31" s="64">
        <f>SUM(AA28:AA30)</f>
        <v>1001.3940000000001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70.661000000000001</v>
      </c>
      <c r="C51" s="88">
        <f t="shared" si="10"/>
        <v>67.694000000000017</v>
      </c>
      <c r="D51" s="88">
        <f t="shared" si="10"/>
        <v>70.013999999999996</v>
      </c>
      <c r="E51" s="88">
        <f t="shared" si="10"/>
        <v>30.328000000000003</v>
      </c>
      <c r="F51" s="88">
        <f t="shared" si="10"/>
        <v>51.173000000000002</v>
      </c>
      <c r="G51" s="88">
        <f t="shared" si="10"/>
        <v>86.105000000000004</v>
      </c>
      <c r="H51" s="88">
        <f t="shared" si="10"/>
        <v>31.010999999999999</v>
      </c>
      <c r="I51" s="88">
        <f t="shared" si="10"/>
        <v>69.003</v>
      </c>
      <c r="J51" s="88">
        <f t="shared" si="10"/>
        <v>66.408999999999992</v>
      </c>
      <c r="K51" s="88">
        <f t="shared" si="10"/>
        <v>52.116</v>
      </c>
      <c r="L51" s="88">
        <f t="shared" si="10"/>
        <v>36.683</v>
      </c>
      <c r="M51" s="88">
        <f t="shared" si="10"/>
        <v>29.531999999999996</v>
      </c>
      <c r="N51" s="88">
        <f t="shared" si="10"/>
        <v>36.848000000000006</v>
      </c>
      <c r="O51" s="88">
        <f t="shared" si="10"/>
        <v>34.989999999999995</v>
      </c>
      <c r="P51" s="88">
        <f t="shared" si="10"/>
        <v>31.567</v>
      </c>
      <c r="Q51" s="88">
        <f t="shared" si="10"/>
        <v>36.139000000000003</v>
      </c>
      <c r="R51" s="88">
        <f t="shared" si="10"/>
        <v>10.963999999999999</v>
      </c>
      <c r="S51" s="88">
        <f t="shared" si="10"/>
        <v>14.120000000000001</v>
      </c>
      <c r="T51" s="88">
        <f t="shared" si="10"/>
        <v>10.282999999999999</v>
      </c>
      <c r="U51" s="88">
        <f t="shared" si="10"/>
        <v>16.52</v>
      </c>
      <c r="V51" s="88">
        <f t="shared" si="10"/>
        <v>27.147000000000002</v>
      </c>
      <c r="W51" s="88">
        <f t="shared" si="10"/>
        <v>41.322000000000003</v>
      </c>
      <c r="X51" s="88">
        <f t="shared" si="10"/>
        <v>15.663</v>
      </c>
      <c r="Y51" s="88">
        <f t="shared" si="10"/>
        <v>66.801999999999992</v>
      </c>
      <c r="Z51" s="89" t="str">
        <f t="shared" si="10"/>
        <v/>
      </c>
      <c r="AA51" s="104">
        <f>SUM(B51:Z51)</f>
        <v>1003.0940000000002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70.695000000000007</v>
      </c>
      <c r="C4" s="18">
        <v>67.700999999999993</v>
      </c>
      <c r="D4" s="18">
        <v>70.02</v>
      </c>
      <c r="E4" s="18">
        <v>30.327999999999999</v>
      </c>
      <c r="F4" s="18">
        <v>51.173000000000002</v>
      </c>
      <c r="G4" s="18">
        <v>86.06</v>
      </c>
      <c r="H4" s="18">
        <v>31.010999999999999</v>
      </c>
      <c r="I4" s="18">
        <v>69.002999999999986</v>
      </c>
      <c r="J4" s="18">
        <v>66.408999999999992</v>
      </c>
      <c r="K4" s="18">
        <v>52.116</v>
      </c>
      <c r="L4" s="18">
        <v>36.683000000000007</v>
      </c>
      <c r="M4" s="18">
        <v>29.531999999999996</v>
      </c>
      <c r="N4" s="18">
        <v>36.847999999999999</v>
      </c>
      <c r="O4" s="18">
        <v>34.989999999999995</v>
      </c>
      <c r="P4" s="18">
        <v>31.567</v>
      </c>
      <c r="Q4" s="18">
        <v>36.105999999999995</v>
      </c>
      <c r="R4" s="18">
        <v>10.998999999999999</v>
      </c>
      <c r="S4" s="18">
        <v>14.087</v>
      </c>
      <c r="T4" s="18">
        <v>10.282999999999999</v>
      </c>
      <c r="U4" s="18">
        <v>16.52</v>
      </c>
      <c r="V4" s="18">
        <v>27.146999999999998</v>
      </c>
      <c r="W4" s="18">
        <v>41.292000000000002</v>
      </c>
      <c r="X4" s="18">
        <v>15.64</v>
      </c>
      <c r="Y4" s="18">
        <v>66.778999999999996</v>
      </c>
      <c r="Z4" s="19"/>
      <c r="AA4" s="20">
        <f>SUM(B4:Z4)</f>
        <v>1002.9890000000001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114.71</v>
      </c>
      <c r="C7" s="28">
        <v>109.31</v>
      </c>
      <c r="D7" s="28">
        <v>107.08</v>
      </c>
      <c r="E7" s="28">
        <v>95.69</v>
      </c>
      <c r="F7" s="28">
        <v>96.77</v>
      </c>
      <c r="G7" s="28">
        <v>108.1</v>
      </c>
      <c r="H7" s="28">
        <v>94</v>
      </c>
      <c r="I7" s="28">
        <v>104.39</v>
      </c>
      <c r="J7" s="28">
        <v>105.21</v>
      </c>
      <c r="K7" s="28">
        <v>107.93</v>
      </c>
      <c r="L7" s="28">
        <v>80</v>
      </c>
      <c r="M7" s="28">
        <v>73.53</v>
      </c>
      <c r="N7" s="28">
        <v>73.12</v>
      </c>
      <c r="O7" s="28">
        <v>80</v>
      </c>
      <c r="P7" s="28">
        <v>84.45</v>
      </c>
      <c r="Q7" s="28">
        <v>113.62</v>
      </c>
      <c r="R7" s="28">
        <v>132</v>
      </c>
      <c r="S7" s="28">
        <v>140</v>
      </c>
      <c r="T7" s="28">
        <v>135.37</v>
      </c>
      <c r="U7" s="28">
        <v>124.44</v>
      </c>
      <c r="V7" s="28">
        <v>127.86</v>
      </c>
      <c r="W7" s="28">
        <v>115.17</v>
      </c>
      <c r="X7" s="28">
        <v>109.81</v>
      </c>
      <c r="Y7" s="28">
        <v>106.12</v>
      </c>
      <c r="Z7" s="29"/>
      <c r="AA7" s="30">
        <f>IF(SUM(B7:Z7)&lt;&gt;0,AVERAGEIF(B7:Z7,"&lt;&gt;"""),"")</f>
        <v>105.77833333333335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6.0079999999999991</v>
      </c>
      <c r="M14" s="57">
        <v>13.443000000000001</v>
      </c>
      <c r="N14" s="57">
        <v>15.74</v>
      </c>
      <c r="O14" s="57">
        <v>11.016</v>
      </c>
      <c r="P14" s="57">
        <v>0.65900000000000003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46.866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6.0079999999999991</v>
      </c>
      <c r="M16" s="62">
        <f t="shared" si="1"/>
        <v>13.443000000000001</v>
      </c>
      <c r="N16" s="62">
        <f t="shared" si="1"/>
        <v>15.74</v>
      </c>
      <c r="O16" s="62">
        <f t="shared" si="1"/>
        <v>11.016</v>
      </c>
      <c r="P16" s="62">
        <f t="shared" si="1"/>
        <v>0.65900000000000003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46.866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0.93700000000000006</v>
      </c>
      <c r="C20" s="77">
        <v>4.4359999999999999</v>
      </c>
      <c r="D20" s="77">
        <v>4.335</v>
      </c>
      <c r="E20" s="77">
        <v>3.7359999999999998</v>
      </c>
      <c r="F20" s="77">
        <v>4.335</v>
      </c>
      <c r="G20" s="77">
        <v>4.4370000000000003</v>
      </c>
      <c r="H20" s="77">
        <v>0.97399999999999998</v>
      </c>
      <c r="I20" s="77">
        <v>7.2940000000000005</v>
      </c>
      <c r="J20" s="77">
        <v>18.284000000000002</v>
      </c>
      <c r="K20" s="77">
        <v>18.482000000000003</v>
      </c>
      <c r="L20" s="77">
        <v>13.189</v>
      </c>
      <c r="M20" s="77">
        <v>11.388999999999999</v>
      </c>
      <c r="N20" s="77">
        <v>6.2440000000000007</v>
      </c>
      <c r="O20" s="77">
        <v>6.2440000000000007</v>
      </c>
      <c r="P20" s="77">
        <v>8.7420000000000009</v>
      </c>
      <c r="Q20" s="77">
        <v>4.2999999999999997E-2</v>
      </c>
      <c r="R20" s="77">
        <v>4.4999999999999998E-2</v>
      </c>
      <c r="S20" s="77">
        <v>4.5999999999999999E-2</v>
      </c>
      <c r="T20" s="77">
        <v>4.5999999999999999E-2</v>
      </c>
      <c r="U20" s="77">
        <v>3.8439999999999999</v>
      </c>
      <c r="V20" s="77">
        <v>3.8</v>
      </c>
      <c r="W20" s="77">
        <v>2.5</v>
      </c>
      <c r="X20" s="77">
        <v>3.6</v>
      </c>
      <c r="Y20" s="77">
        <v>3.5</v>
      </c>
      <c r="Z20" s="78"/>
      <c r="AA20" s="79">
        <f t="shared" si="2"/>
        <v>130.482</v>
      </c>
    </row>
    <row r="21" spans="1:27" ht="24.95" customHeight="1" x14ac:dyDescent="0.2">
      <c r="A21" s="75" t="s">
        <v>16</v>
      </c>
      <c r="B21" s="80">
        <v>33.757999999999996</v>
      </c>
      <c r="C21" s="81">
        <v>43.365000000000002</v>
      </c>
      <c r="D21" s="81">
        <v>36.685000000000002</v>
      </c>
      <c r="E21" s="81">
        <v>26.591999999999999</v>
      </c>
      <c r="F21" s="81">
        <v>33.738</v>
      </c>
      <c r="G21" s="81">
        <v>36.122999999999998</v>
      </c>
      <c r="H21" s="81">
        <v>30.036999999999999</v>
      </c>
      <c r="I21" s="81">
        <v>61.708999999999996</v>
      </c>
      <c r="J21" s="81">
        <v>48.125</v>
      </c>
      <c r="K21" s="81">
        <v>33.634</v>
      </c>
      <c r="L21" s="81">
        <v>17.486000000000001</v>
      </c>
      <c r="M21" s="81">
        <v>4.6999999999999993</v>
      </c>
      <c r="N21" s="81">
        <v>14.864000000000001</v>
      </c>
      <c r="O21" s="81">
        <v>17.73</v>
      </c>
      <c r="P21" s="81">
        <v>22.166</v>
      </c>
      <c r="Q21" s="81">
        <v>11.163</v>
      </c>
      <c r="R21" s="81">
        <v>10.953999999999999</v>
      </c>
      <c r="S21" s="81">
        <v>7.5410000000000004</v>
      </c>
      <c r="T21" s="81">
        <v>10.237</v>
      </c>
      <c r="U21" s="81">
        <v>12.676</v>
      </c>
      <c r="V21" s="81">
        <v>23.347000000000001</v>
      </c>
      <c r="W21" s="81">
        <v>16.992000000000001</v>
      </c>
      <c r="X21" s="81">
        <v>8.84</v>
      </c>
      <c r="Y21" s="81">
        <v>17.279000000000003</v>
      </c>
      <c r="Z21" s="78"/>
      <c r="AA21" s="79">
        <f t="shared" si="2"/>
        <v>579.74099999999999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34.694999999999993</v>
      </c>
      <c r="C25" s="88">
        <f t="shared" si="3"/>
        <v>47.801000000000002</v>
      </c>
      <c r="D25" s="88">
        <f t="shared" si="3"/>
        <v>41.02</v>
      </c>
      <c r="E25" s="88">
        <f t="shared" si="3"/>
        <v>30.327999999999999</v>
      </c>
      <c r="F25" s="88">
        <f t="shared" si="3"/>
        <v>38.073</v>
      </c>
      <c r="G25" s="88">
        <f t="shared" si="3"/>
        <v>40.559999999999995</v>
      </c>
      <c r="H25" s="88">
        <f t="shared" si="3"/>
        <v>31.010999999999999</v>
      </c>
      <c r="I25" s="88">
        <f t="shared" si="3"/>
        <v>69.003</v>
      </c>
      <c r="J25" s="88">
        <f t="shared" si="3"/>
        <v>66.409000000000006</v>
      </c>
      <c r="K25" s="88">
        <f t="shared" si="3"/>
        <v>52.116</v>
      </c>
      <c r="L25" s="88">
        <f t="shared" si="3"/>
        <v>30.675000000000001</v>
      </c>
      <c r="M25" s="88">
        <f t="shared" si="3"/>
        <v>16.088999999999999</v>
      </c>
      <c r="N25" s="88">
        <f t="shared" si="3"/>
        <v>21.108000000000001</v>
      </c>
      <c r="O25" s="88">
        <f t="shared" si="3"/>
        <v>23.974</v>
      </c>
      <c r="P25" s="88">
        <f t="shared" si="3"/>
        <v>30.908000000000001</v>
      </c>
      <c r="Q25" s="88">
        <f t="shared" si="3"/>
        <v>11.206</v>
      </c>
      <c r="R25" s="88">
        <f t="shared" si="3"/>
        <v>10.998999999999999</v>
      </c>
      <c r="S25" s="88">
        <f t="shared" si="3"/>
        <v>7.5870000000000006</v>
      </c>
      <c r="T25" s="88">
        <f t="shared" si="3"/>
        <v>10.282999999999999</v>
      </c>
      <c r="U25" s="88">
        <f t="shared" si="3"/>
        <v>16.52</v>
      </c>
      <c r="V25" s="88">
        <f t="shared" si="3"/>
        <v>27.147000000000002</v>
      </c>
      <c r="W25" s="88">
        <f t="shared" si="3"/>
        <v>19.492000000000001</v>
      </c>
      <c r="X25" s="88">
        <f t="shared" si="3"/>
        <v>12.44</v>
      </c>
      <c r="Y25" s="88">
        <f t="shared" si="3"/>
        <v>20.779000000000003</v>
      </c>
      <c r="Z25" s="89">
        <f t="shared" si="3"/>
        <v>0</v>
      </c>
      <c r="AA25" s="90">
        <f t="shared" si="3"/>
        <v>710.22299999999996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34.695</v>
      </c>
      <c r="C29" s="77">
        <v>47.801000000000002</v>
      </c>
      <c r="D29" s="77">
        <v>41.02</v>
      </c>
      <c r="E29" s="77">
        <v>30.327999999999999</v>
      </c>
      <c r="F29" s="77">
        <v>38.073</v>
      </c>
      <c r="G29" s="77">
        <v>40.56</v>
      </c>
      <c r="H29" s="77">
        <v>31.010999999999999</v>
      </c>
      <c r="I29" s="77">
        <v>69.003</v>
      </c>
      <c r="J29" s="77">
        <v>66.409000000000006</v>
      </c>
      <c r="K29" s="77">
        <v>52.116</v>
      </c>
      <c r="L29" s="77">
        <v>36.683</v>
      </c>
      <c r="M29" s="77">
        <v>29.532</v>
      </c>
      <c r="N29" s="77">
        <v>36.847999999999999</v>
      </c>
      <c r="O29" s="77">
        <v>34.99</v>
      </c>
      <c r="P29" s="77">
        <v>31.567</v>
      </c>
      <c r="Q29" s="77">
        <v>11.206</v>
      </c>
      <c r="R29" s="77">
        <v>10.999000000000001</v>
      </c>
      <c r="S29" s="77">
        <v>7.5869999999999997</v>
      </c>
      <c r="T29" s="77">
        <v>10.282999999999999</v>
      </c>
      <c r="U29" s="77">
        <v>16.52</v>
      </c>
      <c r="V29" s="77">
        <v>27.146999999999998</v>
      </c>
      <c r="W29" s="77">
        <v>19.492000000000001</v>
      </c>
      <c r="X29" s="77">
        <v>12.44</v>
      </c>
      <c r="Y29" s="77">
        <v>20.779</v>
      </c>
      <c r="Z29" s="78"/>
      <c r="AA29" s="79">
        <f>SUM(B29:Z29)</f>
        <v>757.08900000000006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34.695</v>
      </c>
      <c r="C31" s="62">
        <f t="shared" si="4"/>
        <v>47.801000000000002</v>
      </c>
      <c r="D31" s="62">
        <f t="shared" si="4"/>
        <v>41.02</v>
      </c>
      <c r="E31" s="62">
        <f t="shared" si="4"/>
        <v>30.327999999999999</v>
      </c>
      <c r="F31" s="62">
        <f t="shared" si="4"/>
        <v>38.073</v>
      </c>
      <c r="G31" s="62">
        <f t="shared" si="4"/>
        <v>40.56</v>
      </c>
      <c r="H31" s="62">
        <f t="shared" si="4"/>
        <v>31.010999999999999</v>
      </c>
      <c r="I31" s="62">
        <f t="shared" si="4"/>
        <v>69.003</v>
      </c>
      <c r="J31" s="62">
        <f t="shared" si="4"/>
        <v>66.409000000000006</v>
      </c>
      <c r="K31" s="62">
        <f t="shared" si="4"/>
        <v>52.116</v>
      </c>
      <c r="L31" s="62">
        <f t="shared" si="4"/>
        <v>36.683</v>
      </c>
      <c r="M31" s="62">
        <f t="shared" si="4"/>
        <v>29.532</v>
      </c>
      <c r="N31" s="62">
        <f t="shared" si="4"/>
        <v>36.847999999999999</v>
      </c>
      <c r="O31" s="62">
        <f t="shared" si="4"/>
        <v>34.99</v>
      </c>
      <c r="P31" s="62">
        <f t="shared" si="4"/>
        <v>31.567</v>
      </c>
      <c r="Q31" s="62">
        <f t="shared" si="4"/>
        <v>11.206</v>
      </c>
      <c r="R31" s="62">
        <f t="shared" si="4"/>
        <v>10.999000000000001</v>
      </c>
      <c r="S31" s="62">
        <f t="shared" si="4"/>
        <v>7.5869999999999997</v>
      </c>
      <c r="T31" s="62">
        <f t="shared" si="4"/>
        <v>10.282999999999999</v>
      </c>
      <c r="U31" s="62">
        <f t="shared" si="4"/>
        <v>16.52</v>
      </c>
      <c r="V31" s="62">
        <f t="shared" si="4"/>
        <v>27.146999999999998</v>
      </c>
      <c r="W31" s="62">
        <f t="shared" si="4"/>
        <v>19.492000000000001</v>
      </c>
      <c r="X31" s="62">
        <f t="shared" si="4"/>
        <v>12.44</v>
      </c>
      <c r="Y31" s="62">
        <f t="shared" si="4"/>
        <v>20.779</v>
      </c>
      <c r="Z31" s="63">
        <f t="shared" si="4"/>
        <v>0</v>
      </c>
      <c r="AA31" s="64">
        <f t="shared" si="4"/>
        <v>757.08900000000006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</v>
      </c>
      <c r="C38" s="99">
        <v>19.899999999999999</v>
      </c>
      <c r="D38" s="99">
        <v>29</v>
      </c>
      <c r="E38" s="99"/>
      <c r="F38" s="99">
        <v>13.1</v>
      </c>
      <c r="G38" s="99">
        <v>45.5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24.9</v>
      </c>
      <c r="R38" s="99"/>
      <c r="S38" s="99">
        <v>6.5</v>
      </c>
      <c r="T38" s="99"/>
      <c r="U38" s="99"/>
      <c r="V38" s="99"/>
      <c r="W38" s="99">
        <v>21.8</v>
      </c>
      <c r="X38" s="99">
        <v>3.2</v>
      </c>
      <c r="Y38" s="99">
        <v>46</v>
      </c>
      <c r="Z38" s="100"/>
      <c r="AA38" s="79">
        <f t="shared" si="5"/>
        <v>245.9</v>
      </c>
    </row>
    <row r="39" spans="1:27" ht="30" customHeight="1" thickBot="1" x14ac:dyDescent="0.25">
      <c r="A39" s="86" t="s">
        <v>45</v>
      </c>
      <c r="B39" s="87">
        <f t="shared" ref="B39:Z39" si="6">SUM(B34:B38)</f>
        <v>36</v>
      </c>
      <c r="C39" s="88">
        <f t="shared" si="6"/>
        <v>19.899999999999999</v>
      </c>
      <c r="D39" s="88">
        <f t="shared" si="6"/>
        <v>29</v>
      </c>
      <c r="E39" s="88">
        <f t="shared" si="6"/>
        <v>0</v>
      </c>
      <c r="F39" s="88">
        <f t="shared" si="6"/>
        <v>13.1</v>
      </c>
      <c r="G39" s="88">
        <f t="shared" si="6"/>
        <v>45.5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24.9</v>
      </c>
      <c r="R39" s="88">
        <f t="shared" si="6"/>
        <v>0</v>
      </c>
      <c r="S39" s="88">
        <f t="shared" si="6"/>
        <v>6.5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21.8</v>
      </c>
      <c r="X39" s="88">
        <f t="shared" si="6"/>
        <v>3.2</v>
      </c>
      <c r="Y39" s="88">
        <f t="shared" si="6"/>
        <v>46</v>
      </c>
      <c r="Z39" s="89">
        <f t="shared" si="6"/>
        <v>0</v>
      </c>
      <c r="AA39" s="90">
        <f t="shared" si="5"/>
        <v>245.9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</v>
      </c>
      <c r="C46" s="99">
        <v>19.899999999999999</v>
      </c>
      <c r="D46" s="99">
        <v>29</v>
      </c>
      <c r="E46" s="99"/>
      <c r="F46" s="99">
        <v>13.1</v>
      </c>
      <c r="G46" s="99">
        <v>45.5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24.9</v>
      </c>
      <c r="R46" s="99"/>
      <c r="S46" s="99">
        <v>6.5</v>
      </c>
      <c r="T46" s="99"/>
      <c r="U46" s="99"/>
      <c r="V46" s="99"/>
      <c r="W46" s="99">
        <v>21.8</v>
      </c>
      <c r="X46" s="99">
        <v>3.2</v>
      </c>
      <c r="Y46" s="99">
        <v>46</v>
      </c>
      <c r="Z46" s="100"/>
      <c r="AA46" s="79">
        <f t="shared" si="7"/>
        <v>245.9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36</v>
      </c>
      <c r="C48" s="88">
        <f t="shared" ref="C48:Z48" si="8">SUM(C42:C47)</f>
        <v>19.899999999999999</v>
      </c>
      <c r="D48" s="88">
        <f t="shared" si="8"/>
        <v>29</v>
      </c>
      <c r="E48" s="88">
        <f t="shared" si="8"/>
        <v>0</v>
      </c>
      <c r="F48" s="88">
        <f t="shared" si="8"/>
        <v>13.1</v>
      </c>
      <c r="G48" s="88">
        <f t="shared" si="8"/>
        <v>45.5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24.9</v>
      </c>
      <c r="R48" s="88">
        <f t="shared" si="8"/>
        <v>0</v>
      </c>
      <c r="S48" s="88">
        <f t="shared" si="8"/>
        <v>6.5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21.8</v>
      </c>
      <c r="X48" s="88">
        <f t="shared" si="8"/>
        <v>3.2</v>
      </c>
      <c r="Y48" s="88">
        <f t="shared" si="8"/>
        <v>46</v>
      </c>
      <c r="Z48" s="89">
        <f t="shared" si="8"/>
        <v>0</v>
      </c>
      <c r="AA48" s="90">
        <f t="shared" si="7"/>
        <v>245.9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70.694999999999993</v>
      </c>
      <c r="C51" s="88">
        <f t="shared" si="10"/>
        <v>67.700999999999993</v>
      </c>
      <c r="D51" s="88">
        <f t="shared" si="10"/>
        <v>70.02000000000001</v>
      </c>
      <c r="E51" s="88">
        <f t="shared" si="10"/>
        <v>30.327999999999999</v>
      </c>
      <c r="F51" s="88">
        <f t="shared" si="10"/>
        <v>51.173000000000002</v>
      </c>
      <c r="G51" s="88">
        <f t="shared" si="10"/>
        <v>86.06</v>
      </c>
      <c r="H51" s="88">
        <f t="shared" si="10"/>
        <v>31.010999999999999</v>
      </c>
      <c r="I51" s="88">
        <f t="shared" si="10"/>
        <v>69.003</v>
      </c>
      <c r="J51" s="88">
        <f t="shared" si="10"/>
        <v>66.409000000000006</v>
      </c>
      <c r="K51" s="88">
        <f t="shared" si="10"/>
        <v>52.116</v>
      </c>
      <c r="L51" s="88">
        <f t="shared" si="10"/>
        <v>36.683</v>
      </c>
      <c r="M51" s="88">
        <f t="shared" si="10"/>
        <v>29.532</v>
      </c>
      <c r="N51" s="88">
        <f t="shared" si="10"/>
        <v>36.847999999999999</v>
      </c>
      <c r="O51" s="88">
        <f t="shared" si="10"/>
        <v>34.99</v>
      </c>
      <c r="P51" s="88">
        <f t="shared" si="10"/>
        <v>31.567</v>
      </c>
      <c r="Q51" s="88">
        <f t="shared" si="10"/>
        <v>36.105999999999995</v>
      </c>
      <c r="R51" s="88">
        <f t="shared" si="10"/>
        <v>10.998999999999999</v>
      </c>
      <c r="S51" s="88">
        <f t="shared" si="10"/>
        <v>14.087</v>
      </c>
      <c r="T51" s="88">
        <f t="shared" si="10"/>
        <v>10.282999999999999</v>
      </c>
      <c r="U51" s="88">
        <f t="shared" si="10"/>
        <v>16.52</v>
      </c>
      <c r="V51" s="88">
        <f t="shared" si="10"/>
        <v>27.147000000000002</v>
      </c>
      <c r="W51" s="88">
        <f t="shared" si="10"/>
        <v>41.292000000000002</v>
      </c>
      <c r="X51" s="88">
        <f t="shared" si="10"/>
        <v>15.64</v>
      </c>
      <c r="Y51" s="88">
        <f t="shared" si="10"/>
        <v>66.778999999999996</v>
      </c>
      <c r="Z51" s="89">
        <f t="shared" si="10"/>
        <v>0</v>
      </c>
      <c r="AA51" s="104">
        <f>SUM(B51:Z51)</f>
        <v>1002.9890000000001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</v>
      </c>
      <c r="C4" s="18">
        <v>19.899999999999999</v>
      </c>
      <c r="D4" s="18">
        <v>29</v>
      </c>
      <c r="E4" s="18"/>
      <c r="F4" s="18">
        <v>13.1</v>
      </c>
      <c r="G4" s="18">
        <v>45.5</v>
      </c>
      <c r="H4" s="18"/>
      <c r="I4" s="18"/>
      <c r="J4" s="18"/>
      <c r="K4" s="18"/>
      <c r="L4" s="18"/>
      <c r="M4" s="18"/>
      <c r="N4" s="18"/>
      <c r="O4" s="18"/>
      <c r="P4" s="18"/>
      <c r="Q4" s="18">
        <v>24.9</v>
      </c>
      <c r="R4" s="18">
        <v>-1.7</v>
      </c>
      <c r="S4" s="18">
        <v>6.5</v>
      </c>
      <c r="T4" s="18"/>
      <c r="U4" s="18"/>
      <c r="V4" s="18"/>
      <c r="W4" s="18">
        <v>21.8</v>
      </c>
      <c r="X4" s="18">
        <v>3.2</v>
      </c>
      <c r="Y4" s="18">
        <v>46</v>
      </c>
      <c r="Z4" s="19"/>
      <c r="AA4" s="111">
        <f>SUM(B4:Z4)</f>
        <v>244.20000000000002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114.71</v>
      </c>
      <c r="C7" s="117">
        <v>109.31</v>
      </c>
      <c r="D7" s="117">
        <v>107.08</v>
      </c>
      <c r="E7" s="117">
        <v>95.69</v>
      </c>
      <c r="F7" s="117">
        <v>96.77</v>
      </c>
      <c r="G7" s="117">
        <v>108.1</v>
      </c>
      <c r="H7" s="117">
        <v>94</v>
      </c>
      <c r="I7" s="117">
        <v>104.39</v>
      </c>
      <c r="J7" s="117">
        <v>105.21</v>
      </c>
      <c r="K7" s="117">
        <v>107.93</v>
      </c>
      <c r="L7" s="117">
        <v>80</v>
      </c>
      <c r="M7" s="117">
        <v>73.53</v>
      </c>
      <c r="N7" s="117">
        <v>73.12</v>
      </c>
      <c r="O7" s="117">
        <v>80</v>
      </c>
      <c r="P7" s="117">
        <v>84.45</v>
      </c>
      <c r="Q7" s="117">
        <v>113.62</v>
      </c>
      <c r="R7" s="117">
        <v>132</v>
      </c>
      <c r="S7" s="117">
        <v>140</v>
      </c>
      <c r="T7" s="117">
        <v>135.37</v>
      </c>
      <c r="U7" s="117">
        <v>124.44</v>
      </c>
      <c r="V7" s="117">
        <v>127.86</v>
      </c>
      <c r="W7" s="117">
        <v>115.17</v>
      </c>
      <c r="X7" s="117">
        <v>109.81</v>
      </c>
      <c r="Y7" s="117">
        <v>106.12</v>
      </c>
      <c r="Z7" s="118"/>
      <c r="AA7" s="119">
        <f>IF(SUM(B7:Z7)&lt;&gt;0,AVERAGEIF(B7:Z7,"&lt;&gt;"""),"")</f>
        <v>105.77833333333335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1.7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</v>
      </c>
      <c r="C23" s="133">
        <v>19.899999999999999</v>
      </c>
      <c r="D23" s="133">
        <v>29</v>
      </c>
      <c r="E23" s="133"/>
      <c r="F23" s="133">
        <v>13.1</v>
      </c>
      <c r="G23" s="133">
        <v>45.5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24.9</v>
      </c>
      <c r="R23" s="133"/>
      <c r="S23" s="133">
        <v>6.5</v>
      </c>
      <c r="T23" s="133"/>
      <c r="U23" s="133"/>
      <c r="V23" s="133"/>
      <c r="W23" s="133">
        <v>21.8</v>
      </c>
      <c r="X23" s="133">
        <v>3.2</v>
      </c>
      <c r="Y23" s="133">
        <v>46</v>
      </c>
      <c r="Z23" s="131"/>
      <c r="AA23" s="132">
        <f t="shared" si="2"/>
        <v>245.9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</v>
      </c>
      <c r="C24" s="135">
        <f t="shared" si="3"/>
        <v>19.899999999999999</v>
      </c>
      <c r="D24" s="135">
        <f t="shared" si="3"/>
        <v>29</v>
      </c>
      <c r="E24" s="135">
        <f t="shared" si="3"/>
        <v>0</v>
      </c>
      <c r="F24" s="135">
        <f t="shared" si="3"/>
        <v>13.1</v>
      </c>
      <c r="G24" s="135">
        <f t="shared" si="3"/>
        <v>45.5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24.9</v>
      </c>
      <c r="R24" s="135">
        <f t="shared" si="3"/>
        <v>0</v>
      </c>
      <c r="S24" s="135">
        <f t="shared" si="3"/>
        <v>6.5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21.8</v>
      </c>
      <c r="X24" s="135">
        <f t="shared" si="3"/>
        <v>3.2</v>
      </c>
      <c r="Y24" s="135">
        <f t="shared" si="3"/>
        <v>46</v>
      </c>
      <c r="Z24" s="136" t="str">
        <f t="shared" si="3"/>
        <v/>
      </c>
      <c r="AA24" s="90">
        <f t="shared" si="2"/>
        <v>245.9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2023-12-30T21:24:13Z</dcterms:created>
  <dcterms:modified xsi:type="dcterms:W3CDTF">2023-12-30T21:24:15Z</dcterms:modified>
</cp:coreProperties>
</file>