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<sst xmlns="http://schemas.openxmlformats.org/spreadsheetml/2006/main" count="117" uniqueCount="53">
  <si>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29/12/2023 23:20:48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</si>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</sst>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09B-4531-BD12-405565A8111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09B-4531-BD12-405565A8111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54.411999999999999</c:v>
                </c:pt>
                <c:pt idx="1">
                  <c:v>68.332999999999998</c:v>
                </c:pt>
                <c:pt idx="2">
                  <c:v>46.456000000000003</c:v>
                </c:pt>
                <c:pt idx="4">
                  <c:v>5.0430000000000001</c:v>
                </c:pt>
                <c:pt idx="5">
                  <c:v>26.777999999999999</c:v>
                </c:pt>
                <c:pt idx="9">
                  <c:v>52.177999999999997</c:v>
                </c:pt>
                <c:pt idx="14">
                  <c:v>15.657</c:v>
                </c:pt>
                <c:pt idx="15">
                  <c:v>102.66200000000001</c:v>
                </c:pt>
                <c:pt idx="16">
                  <c:v>110.40900000000001</c:v>
                </c:pt>
                <c:pt idx="17">
                  <c:v>37.161000000000001</c:v>
                </c:pt>
                <c:pt idx="18">
                  <c:v>34.161000000000001</c:v>
                </c:pt>
                <c:pt idx="19">
                  <c:v>52.298000000000002</c:v>
                </c:pt>
                <c:pt idx="20">
                  <c:v>72.371000000000009</c:v>
                </c:pt>
                <c:pt idx="21">
                  <c:v>152.44800000000001</c:v>
                </c:pt>
                <c:pt idx="22">
                  <c:v>148.471</c:v>
                </c:pt>
                <c:pt idx="23">
                  <c:v>148.58799999999999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9B-4531-BD12-405565A8111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9B-4531-BD12-405565A8111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9.1430000000000007</c:v>
                </c:pt>
                <c:pt idx="1">
                  <c:v>7.6639999999999997</c:v>
                </c:pt>
                <c:pt idx="2">
                  <c:v>6.6659999999999995</c:v>
                </c:pt>
                <c:pt idx="3">
                  <c:v>4.6139999999999999</c:v>
                </c:pt>
                <c:pt idx="4">
                  <c:v>12.097</c:v>
                </c:pt>
                <c:pt idx="5">
                  <c:v>30.682000000000002</c:v>
                </c:pt>
                <c:pt idx="6">
                  <c:v>12.4</c:v>
                </c:pt>
                <c:pt idx="7">
                  <c:v>16.715999999999998</c:v>
                </c:pt>
                <c:pt idx="8">
                  <c:v>38.027999999999999</c:v>
                </c:pt>
                <c:pt idx="9">
                  <c:v>59.909000000000006</c:v>
                </c:pt>
                <c:pt idx="10">
                  <c:v>34.274000000000001</c:v>
                </c:pt>
                <c:pt idx="11">
                  <c:v>13.455</c:v>
                </c:pt>
                <c:pt idx="12">
                  <c:v>19.157999999999998</c:v>
                </c:pt>
                <c:pt idx="13">
                  <c:v>14.29</c:v>
                </c:pt>
                <c:pt idx="14">
                  <c:v>17.006</c:v>
                </c:pt>
                <c:pt idx="15">
                  <c:v>10.758000000000001</c:v>
                </c:pt>
                <c:pt idx="16">
                  <c:v>6.0129999999999999</c:v>
                </c:pt>
                <c:pt idx="17">
                  <c:v>5.1880000000000006</c:v>
                </c:pt>
                <c:pt idx="18">
                  <c:v>4.93</c:v>
                </c:pt>
                <c:pt idx="19">
                  <c:v>4.6000000000000005</c:v>
                </c:pt>
                <c:pt idx="20">
                  <c:v>4.8179999999999996</c:v>
                </c:pt>
                <c:pt idx="21">
                  <c:v>5.98</c:v>
                </c:pt>
                <c:pt idx="22">
                  <c:v>7.3170000000000002</c:v>
                </c:pt>
                <c:pt idx="23">
                  <c:v>13.568999999999999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09B-4531-BD12-405565A8111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09B-4531-BD12-405565A8111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09B-4531-BD12-405565A81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84.205999999999989</c:v>
                </c:pt>
                <c:pt idx="1">
                  <c:v>95.463999999999999</c:v>
                </c:pt>
                <c:pt idx="2">
                  <c:v>71.815999999999988</c:v>
                </c:pt>
                <c:pt idx="3">
                  <c:v>23.049000000000003</c:v>
                </c:pt>
                <c:pt idx="4">
                  <c:v>35.215000000000003</c:v>
                </c:pt>
                <c:pt idx="5">
                  <c:v>74.91</c:v>
                </c:pt>
                <c:pt idx="6">
                  <c:v>29.562000000000001</c:v>
                </c:pt>
                <c:pt idx="7">
                  <c:v>36.972000000000001</c:v>
                </c:pt>
                <c:pt idx="8">
                  <c:v>61.093999999999994</c:v>
                </c:pt>
                <c:pt idx="9">
                  <c:v>135.381</c:v>
                </c:pt>
                <c:pt idx="10">
                  <c:v>55.566000000000003</c:v>
                </c:pt>
                <c:pt idx="11">
                  <c:v>31.093000000000004</c:v>
                </c:pt>
                <c:pt idx="12">
                  <c:v>19.158000000000001</c:v>
                </c:pt>
                <c:pt idx="13">
                  <c:v>14.302999999999999</c:v>
                </c:pt>
                <c:pt idx="14">
                  <c:v>32.639000000000003</c:v>
                </c:pt>
                <c:pt idx="15">
                  <c:v>115.35299999999999</c:v>
                </c:pt>
                <c:pt idx="16">
                  <c:v>120</c:v>
                </c:pt>
                <c:pt idx="17">
                  <c:v>55.268000000000001</c:v>
                </c:pt>
                <c:pt idx="18">
                  <c:v>40.227000000000004</c:v>
                </c:pt>
                <c:pt idx="19">
                  <c:v>58.94</c:v>
                </c:pt>
                <c:pt idx="20">
                  <c:v>78.372</c:v>
                </c:pt>
                <c:pt idx="21">
                  <c:v>158.41500000000002</c:v>
                </c:pt>
                <c:pt idx="22">
                  <c:v>156.26400000000001</c:v>
                </c:pt>
                <c:pt idx="23">
                  <c:v>162.57100000000003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09B-4531-BD12-405565A81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105.07</c:v>
                </c:pt>
                <c:pt idx="1">
                  <c:v>106</c:v>
                </c:pt>
                <c:pt idx="2">
                  <c:v>96.08</c:v>
                </c:pt>
                <c:pt idx="3">
                  <c:v>92.8</c:v>
                </c:pt>
                <c:pt idx="4">
                  <c:v>94</c:v>
                </c:pt>
                <c:pt idx="5">
                  <c:v>99</c:v>
                </c:pt>
                <c:pt idx="6">
                  <c:v>57.56</c:v>
                </c:pt>
                <c:pt idx="7">
                  <c:v>90</c:v>
                </c:pt>
                <c:pt idx="8">
                  <c:v>85</c:v>
                </c:pt>
                <c:pt idx="9">
                  <c:v>113.48</c:v>
                </c:pt>
                <c:pt idx="10">
                  <c:v>99.26</c:v>
                </c:pt>
                <c:pt idx="11">
                  <c:v>82.5</c:v>
                </c:pt>
                <c:pt idx="12">
                  <c:v>100.01</c:v>
                </c:pt>
                <c:pt idx="13">
                  <c:v>107.34</c:v>
                </c:pt>
                <c:pt idx="14">
                  <c:v>109.01</c:v>
                </c:pt>
                <c:pt idx="15">
                  <c:v>108.92</c:v>
                </c:pt>
                <c:pt idx="16">
                  <c:v>114.5</c:v>
                </c:pt>
                <c:pt idx="17">
                  <c:v>128.04</c:v>
                </c:pt>
                <c:pt idx="18">
                  <c:v>127.54</c:v>
                </c:pt>
                <c:pt idx="19">
                  <c:v>121.93</c:v>
                </c:pt>
                <c:pt idx="20">
                  <c:v>130</c:v>
                </c:pt>
                <c:pt idx="21">
                  <c:v>125</c:v>
                </c:pt>
                <c:pt idx="22">
                  <c:v>114.06</c:v>
                </c:pt>
                <c:pt idx="23">
                  <c:v>114.08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09B-4531-BD12-405565A81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84.206000000000003</v>
      </c>
      <c r="C4" s="18">
        <v>95.441000000000003</v>
      </c>
      <c r="D4" s="18">
        <v>71.816000000000003</v>
      </c>
      <c r="E4" s="18">
        <v>23.048999999999999</v>
      </c>
      <c r="F4" s="18">
        <v>35.214999999999996</v>
      </c>
      <c r="G4" s="18">
        <v>74.91</v>
      </c>
      <c r="H4" s="18">
        <v>29.562000000000001</v>
      </c>
      <c r="I4" s="18">
        <v>36.972000000000008</v>
      </c>
      <c r="J4" s="18">
        <v>61.093999999999987</v>
      </c>
      <c r="K4" s="18">
        <v>135.35900000000001</v>
      </c>
      <c r="L4" s="18">
        <v>55.565999999999995</v>
      </c>
      <c r="M4" s="18">
        <v>31.093</v>
      </c>
      <c r="N4" s="18">
        <v>19.157999999999998</v>
      </c>
      <c r="O4" s="18">
        <v>14.29</v>
      </c>
      <c r="P4" s="18">
        <v>32.662999999999997</v>
      </c>
      <c r="Q4" s="18">
        <v>115.35300000000002</v>
      </c>
      <c r="R4" s="18">
        <v>119.99000000000001</v>
      </c>
      <c r="S4" s="18">
        <v>55.289000000000001</v>
      </c>
      <c r="T4" s="18">
        <v>40.226999999999997</v>
      </c>
      <c r="U4" s="18">
        <v>58.94</v>
      </c>
      <c r="V4" s="18">
        <v>78.364000000000019</v>
      </c>
      <c r="W4" s="18">
        <v>158.428</v>
      </c>
      <c r="X4" s="18">
        <v>156.22099999999998</v>
      </c>
      <c r="Y4" s="18">
        <v>162.57199999999997</v>
      </c>
      <c r="Z4" s="19"/>
      <c r="AA4" s="20">
        <f>SUM(B4:Z4)</f>
        <v>1745.778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105.07</v>
      </c>
      <c r="C7" s="28">
        <v>106</v>
      </c>
      <c r="D7" s="28">
        <v>96.08</v>
      </c>
      <c r="E7" s="28">
        <v>92.8</v>
      </c>
      <c r="F7" s="28">
        <v>94</v>
      </c>
      <c r="G7" s="28">
        <v>99</v>
      </c>
      <c r="H7" s="28">
        <v>57.56</v>
      </c>
      <c r="I7" s="28">
        <v>90</v>
      </c>
      <c r="J7" s="28">
        <v>85</v>
      </c>
      <c r="K7" s="28">
        <v>113.48</v>
      </c>
      <c r="L7" s="28">
        <v>99.26</v>
      </c>
      <c r="M7" s="28">
        <v>82.5</v>
      </c>
      <c r="N7" s="28">
        <v>100.01</v>
      </c>
      <c r="O7" s="28">
        <v>107.34</v>
      </c>
      <c r="P7" s="28">
        <v>109.01</v>
      </c>
      <c r="Q7" s="28">
        <v>108.92</v>
      </c>
      <c r="R7" s="28">
        <v>114.5</v>
      </c>
      <c r="S7" s="28">
        <v>128.04</v>
      </c>
      <c r="T7" s="28">
        <v>127.54</v>
      </c>
      <c r="U7" s="28">
        <v>121.93</v>
      </c>
      <c r="V7" s="28">
        <v>130</v>
      </c>
      <c r="W7" s="28">
        <v>125</v>
      </c>
      <c r="X7" s="28">
        <v>114.06</v>
      </c>
      <c r="Y7" s="28">
        <v>114.08</v>
      </c>
      <c r="Z7" s="29"/>
      <c r="AA7" s="30">
        <f>IF(SUM(B7:Z7)&lt;&gt;0,AVERAGEIF(B7:Z7,"&lt;&gt;"""),"")</f>
        <v>105.04916666666666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>
        <v>54.411999999999999</v>
      </c>
      <c r="C12" s="52">
        <v>68.332999999999998</v>
      </c>
      <c r="D12" s="52">
        <v>46.456000000000003</v>
      </c>
      <c r="E12" s="52"/>
      <c r="F12" s="52">
        <v>5.0430000000000001</v>
      </c>
      <c r="G12" s="52">
        <v>26.777999999999999</v>
      </c>
      <c r="H12" s="52"/>
      <c r="I12" s="52"/>
      <c r="J12" s="52"/>
      <c r="K12" s="52">
        <v>52.177999999999997</v>
      </c>
      <c r="L12" s="52"/>
      <c r="M12" s="52"/>
      <c r="N12" s="52"/>
      <c r="O12" s="52"/>
      <c r="P12" s="52">
        <v>15.657</v>
      </c>
      <c r="Q12" s="52">
        <v>102.66200000000001</v>
      </c>
      <c r="R12" s="52">
        <v>110.40900000000001</v>
      </c>
      <c r="S12" s="52">
        <v>37.161000000000001</v>
      </c>
      <c r="T12" s="52">
        <v>34.161000000000001</v>
      </c>
      <c r="U12" s="52">
        <v>52.298000000000002</v>
      </c>
      <c r="V12" s="52">
        <v>72.371000000000009</v>
      </c>
      <c r="W12" s="52">
        <v>152.44800000000001</v>
      </c>
      <c r="X12" s="52">
        <v>148.471</v>
      </c>
      <c r="Y12" s="52">
        <v>148.58799999999999</v>
      </c>
      <c r="Z12" s="53"/>
      <c r="AA12" s="54">
        <f t="shared" si="0"/>
        <v>1127.4259999999999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9.1430000000000007</v>
      </c>
      <c r="C14" s="57">
        <v>7.6639999999999997</v>
      </c>
      <c r="D14" s="57">
        <v>6.6659999999999995</v>
      </c>
      <c r="E14" s="57">
        <v>4.6139999999999999</v>
      </c>
      <c r="F14" s="57">
        <v>12.097</v>
      </c>
      <c r="G14" s="57">
        <v>30.682000000000002</v>
      </c>
      <c r="H14" s="57">
        <v>12.4</v>
      </c>
      <c r="I14" s="57">
        <v>16.715999999999998</v>
      </c>
      <c r="J14" s="57">
        <v>38.027999999999999</v>
      </c>
      <c r="K14" s="57">
        <v>59.909000000000006</v>
      </c>
      <c r="L14" s="57">
        <v>34.274000000000001</v>
      </c>
      <c r="M14" s="57">
        <v>13.455</v>
      </c>
      <c r="N14" s="57">
        <v>19.157999999999998</v>
      </c>
      <c r="O14" s="57">
        <v>14.29</v>
      </c>
      <c r="P14" s="57">
        <v>17.006</v>
      </c>
      <c r="Q14" s="57">
        <v>10.758000000000001</v>
      </c>
      <c r="R14" s="57">
        <v>6.0129999999999999</v>
      </c>
      <c r="S14" s="57">
        <v>5.1880000000000006</v>
      </c>
      <c r="T14" s="57">
        <v>4.93</v>
      </c>
      <c r="U14" s="57">
        <v>4.6000000000000005</v>
      </c>
      <c r="V14" s="57">
        <v>4.8179999999999996</v>
      </c>
      <c r="W14" s="57">
        <v>5.98</v>
      </c>
      <c r="X14" s="57">
        <v>7.3170000000000002</v>
      </c>
      <c r="Y14" s="57">
        <v>13.568999999999999</v>
      </c>
      <c r="Z14" s="58"/>
      <c r="AA14" s="59">
        <f t="shared" si="0"/>
        <v>359.27500000000009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63.555</v>
      </c>
      <c r="C16" s="62">
        <f t="shared" ref="C16:Z16" si="1">IF(LEN(C$2)&gt;0,SUM(C10:C15),"")</f>
        <v>75.997</v>
      </c>
      <c r="D16" s="62">
        <f t="shared" si="1"/>
        <v>53.122</v>
      </c>
      <c r="E16" s="62">
        <f t="shared" si="1"/>
        <v>4.6139999999999999</v>
      </c>
      <c r="F16" s="62">
        <f t="shared" si="1"/>
        <v>17.14</v>
      </c>
      <c r="G16" s="62">
        <f t="shared" si="1"/>
        <v>57.46</v>
      </c>
      <c r="H16" s="62">
        <f t="shared" si="1"/>
        <v>12.4</v>
      </c>
      <c r="I16" s="62">
        <f t="shared" si="1"/>
        <v>16.715999999999998</v>
      </c>
      <c r="J16" s="62">
        <f t="shared" si="1"/>
        <v>38.027999999999999</v>
      </c>
      <c r="K16" s="62">
        <f t="shared" si="1"/>
        <v>112.087</v>
      </c>
      <c r="L16" s="62">
        <f t="shared" si="1"/>
        <v>34.274000000000001</v>
      </c>
      <c r="M16" s="62">
        <f t="shared" si="1"/>
        <v>13.455</v>
      </c>
      <c r="N16" s="62">
        <f t="shared" si="1"/>
        <v>19.157999999999998</v>
      </c>
      <c r="O16" s="62">
        <f t="shared" si="1"/>
        <v>14.29</v>
      </c>
      <c r="P16" s="62">
        <f t="shared" si="1"/>
        <v>32.662999999999997</v>
      </c>
      <c r="Q16" s="62">
        <f t="shared" si="1"/>
        <v>113.42</v>
      </c>
      <c r="R16" s="62">
        <f t="shared" si="1"/>
        <v>116.42200000000001</v>
      </c>
      <c r="S16" s="62">
        <f t="shared" si="1"/>
        <v>42.349000000000004</v>
      </c>
      <c r="T16" s="62">
        <f t="shared" si="1"/>
        <v>39.091000000000001</v>
      </c>
      <c r="U16" s="62">
        <f t="shared" si="1"/>
        <v>56.898000000000003</v>
      </c>
      <c r="V16" s="62">
        <f t="shared" si="1"/>
        <v>77.189000000000007</v>
      </c>
      <c r="W16" s="62">
        <f t="shared" si="1"/>
        <v>158.428</v>
      </c>
      <c r="X16" s="62">
        <f t="shared" si="1"/>
        <v>155.78800000000001</v>
      </c>
      <c r="Y16" s="62">
        <f t="shared" si="1"/>
        <v>162.15699999999998</v>
      </c>
      <c r="Z16" s="63" t="str">
        <f t="shared" si="1"/>
        <v/>
      </c>
      <c r="AA16" s="64">
        <f>SUM(AA10:AA15)</f>
        <v>1486.701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6.5170000000000003</v>
      </c>
      <c r="C20" s="77">
        <v>6.3360000000000003</v>
      </c>
      <c r="D20" s="77">
        <v>6.1959999999999997</v>
      </c>
      <c r="E20" s="77">
        <v>6.0919999999999996</v>
      </c>
      <c r="F20" s="77">
        <v>5.8609999999999998</v>
      </c>
      <c r="G20" s="77">
        <v>5.8410000000000002</v>
      </c>
      <c r="H20" s="77">
        <v>5.992</v>
      </c>
      <c r="I20" s="77">
        <v>6.02</v>
      </c>
      <c r="J20" s="77">
        <v>5.7930000000000001</v>
      </c>
      <c r="K20" s="77">
        <v>6.8879999999999999</v>
      </c>
      <c r="L20" s="77">
        <v>5.3419999999999996</v>
      </c>
      <c r="M20" s="77">
        <v>5.3710000000000004</v>
      </c>
      <c r="N20" s="77"/>
      <c r="O20" s="77"/>
      <c r="P20" s="77"/>
      <c r="Q20" s="77"/>
      <c r="R20" s="77">
        <v>0.246</v>
      </c>
      <c r="S20" s="77">
        <v>1.871</v>
      </c>
      <c r="T20" s="77"/>
      <c r="U20" s="77"/>
      <c r="V20" s="77">
        <v>4.9000000000000002E-2</v>
      </c>
      <c r="W20" s="77"/>
      <c r="X20" s="77"/>
      <c r="Y20" s="77"/>
      <c r="Z20" s="78"/>
      <c r="AA20" s="79">
        <f t="shared" si="2"/>
        <v>74.414999999999978</v>
      </c>
    </row>
    <row r="21" spans="1:27" ht="25.2" customHeight="1" x14ac:dyDescent="0.25">
      <c r="A21" s="75" t="s">
        <v>16</v>
      </c>
      <c r="B21" s="80">
        <v>14.134</v>
      </c>
      <c r="C21" s="81">
        <v>13.108000000000001</v>
      </c>
      <c r="D21" s="81">
        <v>12.498000000000001</v>
      </c>
      <c r="E21" s="81">
        <v>12.343</v>
      </c>
      <c r="F21" s="81">
        <v>12.214</v>
      </c>
      <c r="G21" s="81">
        <v>11.609</v>
      </c>
      <c r="H21" s="81">
        <v>11.17</v>
      </c>
      <c r="I21" s="81">
        <v>14.235999999999999</v>
      </c>
      <c r="J21" s="81">
        <v>17.273</v>
      </c>
      <c r="K21" s="81">
        <v>16.384</v>
      </c>
      <c r="L21" s="81">
        <v>15.95</v>
      </c>
      <c r="M21" s="81">
        <v>12.266999999999999</v>
      </c>
      <c r="N21" s="81"/>
      <c r="O21" s="81"/>
      <c r="P21" s="81"/>
      <c r="Q21" s="81">
        <v>1.9330000000000001</v>
      </c>
      <c r="R21" s="81">
        <v>3.3220000000000001</v>
      </c>
      <c r="S21" s="81">
        <v>11.068999999999999</v>
      </c>
      <c r="T21" s="81">
        <v>1.1359999999999999</v>
      </c>
      <c r="U21" s="81">
        <v>2.0419999999999998</v>
      </c>
      <c r="V21" s="81">
        <v>1.1259999999999999</v>
      </c>
      <c r="W21" s="81"/>
      <c r="X21" s="81">
        <v>0.433</v>
      </c>
      <c r="Y21" s="81">
        <v>0.41499999999999998</v>
      </c>
      <c r="Z21" s="78"/>
      <c r="AA21" s="79">
        <f t="shared" si="2"/>
        <v>184.66199999999995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20.651</v>
      </c>
      <c r="C25" s="88">
        <f t="shared" ref="C25:Z25" si="3">IF(LEN(C$2)&gt;0,SUM(C19:C24),"")</f>
        <v>19.444000000000003</v>
      </c>
      <c r="D25" s="88">
        <f t="shared" si="3"/>
        <v>18.694000000000003</v>
      </c>
      <c r="E25" s="88">
        <f t="shared" si="3"/>
        <v>18.434999999999999</v>
      </c>
      <c r="F25" s="88">
        <f t="shared" si="3"/>
        <v>18.074999999999999</v>
      </c>
      <c r="G25" s="88">
        <f t="shared" si="3"/>
        <v>17.45</v>
      </c>
      <c r="H25" s="88">
        <f t="shared" si="3"/>
        <v>17.161999999999999</v>
      </c>
      <c r="I25" s="88">
        <f t="shared" si="3"/>
        <v>20.256</v>
      </c>
      <c r="J25" s="88">
        <f t="shared" si="3"/>
        <v>23.065999999999999</v>
      </c>
      <c r="K25" s="88">
        <f t="shared" si="3"/>
        <v>23.271999999999998</v>
      </c>
      <c r="L25" s="88">
        <f t="shared" si="3"/>
        <v>21.291999999999998</v>
      </c>
      <c r="M25" s="88">
        <f t="shared" si="3"/>
        <v>17.637999999999998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1.9330000000000001</v>
      </c>
      <c r="R25" s="88">
        <f t="shared" si="3"/>
        <v>3.5680000000000001</v>
      </c>
      <c r="S25" s="88">
        <f t="shared" si="3"/>
        <v>12.94</v>
      </c>
      <c r="T25" s="88">
        <f t="shared" si="3"/>
        <v>1.1359999999999999</v>
      </c>
      <c r="U25" s="88">
        <f t="shared" si="3"/>
        <v>2.0419999999999998</v>
      </c>
      <c r="V25" s="88">
        <f t="shared" si="3"/>
        <v>1.1749999999999998</v>
      </c>
      <c r="W25" s="88">
        <f t="shared" si="3"/>
        <v>0</v>
      </c>
      <c r="X25" s="88">
        <f t="shared" si="3"/>
        <v>0.433</v>
      </c>
      <c r="Y25" s="88">
        <f t="shared" si="3"/>
        <v>0.41499999999999998</v>
      </c>
      <c r="Z25" s="89" t="str">
        <f t="shared" si="3"/>
        <v/>
      </c>
      <c r="AA25" s="90">
        <f>SUM(AA19:AA24)</f>
        <v>259.07699999999994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84.206000000000003</v>
      </c>
      <c r="C29" s="77">
        <v>95.441000000000003</v>
      </c>
      <c r="D29" s="77">
        <v>71.816000000000003</v>
      </c>
      <c r="E29" s="77">
        <v>23.048999999999999</v>
      </c>
      <c r="F29" s="77">
        <v>35.215000000000003</v>
      </c>
      <c r="G29" s="77">
        <v>74.91</v>
      </c>
      <c r="H29" s="77">
        <v>29.562000000000001</v>
      </c>
      <c r="I29" s="77">
        <v>36.972000000000001</v>
      </c>
      <c r="J29" s="77">
        <v>61.094000000000001</v>
      </c>
      <c r="K29" s="77">
        <v>135.35900000000001</v>
      </c>
      <c r="L29" s="77">
        <v>55.566000000000003</v>
      </c>
      <c r="M29" s="77">
        <v>31.093</v>
      </c>
      <c r="N29" s="77">
        <v>19.158000000000001</v>
      </c>
      <c r="O29" s="77">
        <v>14.29</v>
      </c>
      <c r="P29" s="77">
        <v>32.662999999999997</v>
      </c>
      <c r="Q29" s="77">
        <v>115.35299999999999</v>
      </c>
      <c r="R29" s="77">
        <v>119.99</v>
      </c>
      <c r="S29" s="77">
        <v>55.289000000000001</v>
      </c>
      <c r="T29" s="77">
        <v>40.226999999999997</v>
      </c>
      <c r="U29" s="77">
        <v>58.94</v>
      </c>
      <c r="V29" s="77">
        <v>78.364000000000004</v>
      </c>
      <c r="W29" s="77">
        <v>158.428</v>
      </c>
      <c r="X29" s="77">
        <v>156.221</v>
      </c>
      <c r="Y29" s="77">
        <v>162.572</v>
      </c>
      <c r="Z29" s="78"/>
      <c r="AA29" s="79">
        <f>SUM(B29:Z29)</f>
        <v>1745.7780000000002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84.206000000000003</v>
      </c>
      <c r="C31" s="62">
        <f t="shared" ref="C31:Z31" si="4">IF(LEN(C$2)&gt;0,SUM(C28:C30),"")</f>
        <v>95.441000000000003</v>
      </c>
      <c r="D31" s="62">
        <f t="shared" si="4"/>
        <v>71.816000000000003</v>
      </c>
      <c r="E31" s="62">
        <f t="shared" si="4"/>
        <v>23.048999999999999</v>
      </c>
      <c r="F31" s="62">
        <f t="shared" si="4"/>
        <v>35.215000000000003</v>
      </c>
      <c r="G31" s="62">
        <f t="shared" si="4"/>
        <v>74.91</v>
      </c>
      <c r="H31" s="62">
        <f t="shared" si="4"/>
        <v>29.562000000000001</v>
      </c>
      <c r="I31" s="62">
        <f t="shared" si="4"/>
        <v>36.972000000000001</v>
      </c>
      <c r="J31" s="62">
        <f t="shared" si="4"/>
        <v>61.094000000000001</v>
      </c>
      <c r="K31" s="62">
        <f t="shared" si="4"/>
        <v>135.35900000000001</v>
      </c>
      <c r="L31" s="62">
        <f t="shared" si="4"/>
        <v>55.566000000000003</v>
      </c>
      <c r="M31" s="62">
        <f t="shared" si="4"/>
        <v>31.093</v>
      </c>
      <c r="N31" s="62">
        <f t="shared" si="4"/>
        <v>19.158000000000001</v>
      </c>
      <c r="O31" s="62">
        <f t="shared" si="4"/>
        <v>14.29</v>
      </c>
      <c r="P31" s="62">
        <f t="shared" si="4"/>
        <v>32.662999999999997</v>
      </c>
      <c r="Q31" s="62">
        <f t="shared" si="4"/>
        <v>115.35299999999999</v>
      </c>
      <c r="R31" s="62">
        <f t="shared" si="4"/>
        <v>119.99</v>
      </c>
      <c r="S31" s="62">
        <f t="shared" si="4"/>
        <v>55.289000000000001</v>
      </c>
      <c r="T31" s="62">
        <f t="shared" si="4"/>
        <v>40.226999999999997</v>
      </c>
      <c r="U31" s="62">
        <f t="shared" si="4"/>
        <v>58.94</v>
      </c>
      <c r="V31" s="62">
        <f t="shared" si="4"/>
        <v>78.364000000000004</v>
      </c>
      <c r="W31" s="62">
        <f t="shared" si="4"/>
        <v>158.428</v>
      </c>
      <c r="X31" s="62">
        <f t="shared" si="4"/>
        <v>156.221</v>
      </c>
      <c r="Y31" s="62">
        <f t="shared" si="4"/>
        <v>162.572</v>
      </c>
      <c r="Z31" s="63" t="str">
        <f t="shared" si="4"/>
        <v/>
      </c>
      <c r="AA31" s="64">
        <f>SUM(AA28:AA30)</f>
        <v>1745.7780000000002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84.206000000000003</v>
      </c>
      <c r="C51" s="88">
        <f t="shared" si="10"/>
        <v>95.441000000000003</v>
      </c>
      <c r="D51" s="88">
        <f t="shared" si="10"/>
        <v>71.816000000000003</v>
      </c>
      <c r="E51" s="88">
        <f t="shared" si="10"/>
        <v>23.048999999999999</v>
      </c>
      <c r="F51" s="88">
        <f t="shared" si="10"/>
        <v>35.215000000000003</v>
      </c>
      <c r="G51" s="88">
        <f t="shared" si="10"/>
        <v>74.91</v>
      </c>
      <c r="H51" s="88">
        <f t="shared" si="10"/>
        <v>29.561999999999998</v>
      </c>
      <c r="I51" s="88">
        <f t="shared" si="10"/>
        <v>36.971999999999994</v>
      </c>
      <c r="J51" s="88">
        <f t="shared" si="10"/>
        <v>61.093999999999994</v>
      </c>
      <c r="K51" s="88">
        <f t="shared" si="10"/>
        <v>135.35900000000001</v>
      </c>
      <c r="L51" s="88">
        <f t="shared" si="10"/>
        <v>55.566000000000003</v>
      </c>
      <c r="M51" s="88">
        <f t="shared" si="10"/>
        <v>31.092999999999996</v>
      </c>
      <c r="N51" s="88">
        <f t="shared" si="10"/>
        <v>19.157999999999998</v>
      </c>
      <c r="O51" s="88">
        <f t="shared" si="10"/>
        <v>14.29</v>
      </c>
      <c r="P51" s="88">
        <f t="shared" si="10"/>
        <v>32.662999999999997</v>
      </c>
      <c r="Q51" s="88">
        <f t="shared" si="10"/>
        <v>115.35300000000001</v>
      </c>
      <c r="R51" s="88">
        <f t="shared" si="10"/>
        <v>119.99000000000001</v>
      </c>
      <c r="S51" s="88">
        <f t="shared" si="10"/>
        <v>55.289000000000001</v>
      </c>
      <c r="T51" s="88">
        <f t="shared" si="10"/>
        <v>40.227000000000004</v>
      </c>
      <c r="U51" s="88">
        <f t="shared" si="10"/>
        <v>58.940000000000005</v>
      </c>
      <c r="V51" s="88">
        <f t="shared" si="10"/>
        <v>78.364000000000004</v>
      </c>
      <c r="W51" s="88">
        <f t="shared" si="10"/>
        <v>158.428</v>
      </c>
      <c r="X51" s="88">
        <f t="shared" si="10"/>
        <v>156.221</v>
      </c>
      <c r="Y51" s="88">
        <f t="shared" si="10"/>
        <v>162.57199999999997</v>
      </c>
      <c r="Z51" s="89" t="str">
        <f t="shared" si="10"/>
        <v/>
      </c>
      <c r="AA51" s="104">
        <f>SUM(B51:Z51)</f>
        <v>1745.778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45290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84.205999999999989</v>
      </c>
      <c r="C4" s="18">
        <v>95.463999999999999</v>
      </c>
      <c r="D4" s="18">
        <v>71.815999999999988</v>
      </c>
      <c r="E4" s="18">
        <v>23.049000000000003</v>
      </c>
      <c r="F4" s="18">
        <v>35.215000000000003</v>
      </c>
      <c r="G4" s="18">
        <v>74.91</v>
      </c>
      <c r="H4" s="18">
        <v>29.562000000000001</v>
      </c>
      <c r="I4" s="18">
        <v>36.972000000000001</v>
      </c>
      <c r="J4" s="18">
        <v>61.093999999999994</v>
      </c>
      <c r="K4" s="18">
        <v>135.381</v>
      </c>
      <c r="L4" s="18">
        <v>55.566000000000003</v>
      </c>
      <c r="M4" s="18">
        <v>31.093000000000004</v>
      </c>
      <c r="N4" s="18">
        <v>19.158000000000001</v>
      </c>
      <c r="O4" s="18">
        <v>14.302999999999999</v>
      </c>
      <c r="P4" s="18">
        <v>32.639000000000003</v>
      </c>
      <c r="Q4" s="18">
        <v>115.35299999999999</v>
      </c>
      <c r="R4" s="18">
        <v>120</v>
      </c>
      <c r="S4" s="18">
        <v>55.268000000000001</v>
      </c>
      <c r="T4" s="18">
        <v>40.227000000000004</v>
      </c>
      <c r="U4" s="18">
        <v>58.94</v>
      </c>
      <c r="V4" s="18">
        <v>78.372</v>
      </c>
      <c r="W4" s="18">
        <v>158.41500000000002</v>
      </c>
      <c r="X4" s="18">
        <v>156.26400000000001</v>
      </c>
      <c r="Y4" s="18">
        <v>162.57100000000003</v>
      </c>
      <c r="Z4" s="19"/>
      <c r="AA4" s="20">
        <f>SUM(B4:Z4)</f>
        <v>1745.8380000000002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105.07</v>
      </c>
      <c r="C7" s="28">
        <v>106</v>
      </c>
      <c r="D7" s="28">
        <v>96.08</v>
      </c>
      <c r="E7" s="28">
        <v>92.8</v>
      </c>
      <c r="F7" s="28">
        <v>94</v>
      </c>
      <c r="G7" s="28">
        <v>99</v>
      </c>
      <c r="H7" s="28">
        <v>57.56</v>
      </c>
      <c r="I7" s="28">
        <v>90</v>
      </c>
      <c r="J7" s="28">
        <v>85</v>
      </c>
      <c r="K7" s="28">
        <v>113.48</v>
      </c>
      <c r="L7" s="28">
        <v>99.26</v>
      </c>
      <c r="M7" s="28">
        <v>82.5</v>
      </c>
      <c r="N7" s="28">
        <v>100.01</v>
      </c>
      <c r="O7" s="28">
        <v>107.34</v>
      </c>
      <c r="P7" s="28">
        <v>109.01</v>
      </c>
      <c r="Q7" s="28">
        <v>108.92</v>
      </c>
      <c r="R7" s="28">
        <v>114.5</v>
      </c>
      <c r="S7" s="28">
        <v>128.04</v>
      </c>
      <c r="T7" s="28">
        <v>127.54</v>
      </c>
      <c r="U7" s="28">
        <v>121.93</v>
      </c>
      <c r="V7" s="28">
        <v>130</v>
      </c>
      <c r="W7" s="28">
        <v>125</v>
      </c>
      <c r="X7" s="28">
        <v>114.06</v>
      </c>
      <c r="Y7" s="28">
        <v>114.08</v>
      </c>
      <c r="Z7" s="29"/>
      <c r="AA7" s="30">
        <f>IF(SUM(B7:Z7)&lt;&gt;0,AVERAGEIF(B7:Z7,"&lt;&gt;"""),"")</f>
        <v>105.04916666666666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>
        <v>9.6649999999999991</v>
      </c>
      <c r="E12" s="52">
        <v>8.1519999999999992</v>
      </c>
      <c r="F12" s="52">
        <v>10.669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28.486000000000001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>
        <v>1.1120000000000001</v>
      </c>
      <c r="I14" s="57"/>
      <c r="J14" s="57">
        <v>1.5609999999999999</v>
      </c>
      <c r="K14" s="57"/>
      <c r="L14" s="57"/>
      <c r="M14" s="57">
        <v>4.5659999999999998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7.2389999999999999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9.6649999999999991</v>
      </c>
      <c r="E16" s="62">
        <f t="shared" si="1"/>
        <v>8.1519999999999992</v>
      </c>
      <c r="F16" s="62">
        <f t="shared" si="1"/>
        <v>10.669</v>
      </c>
      <c r="G16" s="62">
        <f t="shared" si="1"/>
        <v>0</v>
      </c>
      <c r="H16" s="62">
        <f t="shared" si="1"/>
        <v>1.1120000000000001</v>
      </c>
      <c r="I16" s="62">
        <f t="shared" si="1"/>
        <v>0</v>
      </c>
      <c r="J16" s="62">
        <f t="shared" si="1"/>
        <v>1.5609999999999999</v>
      </c>
      <c r="K16" s="62">
        <f t="shared" si="1"/>
        <v>0</v>
      </c>
      <c r="L16" s="62">
        <f t="shared" si="1"/>
        <v>0</v>
      </c>
      <c r="M16" s="62">
        <f t="shared" si="1"/>
        <v>4.5659999999999998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35.725000000000001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5.3119999999999994</v>
      </c>
      <c r="C20" s="77">
        <v>5.2039999999999997</v>
      </c>
      <c r="D20" s="77">
        <v>5.2549999999999999</v>
      </c>
      <c r="E20" s="77">
        <v>5.2060000000000004</v>
      </c>
      <c r="F20" s="77">
        <v>5.218</v>
      </c>
      <c r="G20" s="77">
        <v>41.599999999999994</v>
      </c>
      <c r="H20" s="77">
        <v>2.262</v>
      </c>
      <c r="I20" s="77">
        <v>5.2989999999999995</v>
      </c>
      <c r="J20" s="77">
        <v>35.099000000000004</v>
      </c>
      <c r="K20" s="77">
        <v>1.107</v>
      </c>
      <c r="L20" s="77">
        <v>25.686000000000003</v>
      </c>
      <c r="M20" s="77">
        <v>1.4710000000000001</v>
      </c>
      <c r="N20" s="77">
        <v>5.0999999999999997E-2</v>
      </c>
      <c r="O20" s="77">
        <v>5.1999999999999998E-2</v>
      </c>
      <c r="P20" s="77">
        <v>5.0999999999999997E-2</v>
      </c>
      <c r="Q20" s="77">
        <v>5.1999999999999998E-2</v>
      </c>
      <c r="R20" s="77">
        <v>5.2999999999999999E-2</v>
      </c>
      <c r="S20" s="77">
        <v>5.1999999999999998E-2</v>
      </c>
      <c r="T20" s="77">
        <v>5.2999999999999999E-2</v>
      </c>
      <c r="U20" s="77">
        <v>0.19400000000000001</v>
      </c>
      <c r="V20" s="77">
        <v>4.5999999999999999E-2</v>
      </c>
      <c r="W20" s="77">
        <v>4.3999999999999997E-2</v>
      </c>
      <c r="X20" s="77">
        <v>4.2000000000000003E-2</v>
      </c>
      <c r="Y20" s="77">
        <v>3.9E-2</v>
      </c>
      <c r="Z20" s="78"/>
      <c r="AA20" s="79">
        <f t="shared" si="2"/>
        <v>139.44799999999992</v>
      </c>
    </row>
    <row r="21" spans="1:27" ht="25.2" customHeight="1" x14ac:dyDescent="0.25">
      <c r="A21" s="75" t="s">
        <v>16</v>
      </c>
      <c r="B21" s="80">
        <v>3.794</v>
      </c>
      <c r="C21" s="81">
        <v>3.56</v>
      </c>
      <c r="D21" s="81">
        <v>6.5960000000000001</v>
      </c>
      <c r="E21" s="81">
        <v>9.6910000000000007</v>
      </c>
      <c r="F21" s="81">
        <v>16.528000000000002</v>
      </c>
      <c r="G21" s="81">
        <v>33.31</v>
      </c>
      <c r="H21" s="81">
        <v>26.187999999999999</v>
      </c>
      <c r="I21" s="81">
        <v>31.673000000000002</v>
      </c>
      <c r="J21" s="81">
        <v>24.434000000000001</v>
      </c>
      <c r="K21" s="81">
        <v>36.774000000000001</v>
      </c>
      <c r="L21" s="81">
        <v>28.580000000000002</v>
      </c>
      <c r="M21" s="81">
        <v>25.055999999999997</v>
      </c>
      <c r="N21" s="81">
        <v>19.106999999999999</v>
      </c>
      <c r="O21" s="81">
        <v>4.0510000000000002</v>
      </c>
      <c r="P21" s="81">
        <v>7.4880000000000004</v>
      </c>
      <c r="Q21" s="81">
        <v>13.701000000000001</v>
      </c>
      <c r="R21" s="81">
        <v>3.6469999999999998</v>
      </c>
      <c r="S21" s="81">
        <v>1.8160000000000001</v>
      </c>
      <c r="T21" s="81">
        <v>40.173999999999999</v>
      </c>
      <c r="U21" s="81">
        <v>58.746000000000002</v>
      </c>
      <c r="V21" s="81">
        <v>1.726</v>
      </c>
      <c r="W21" s="81">
        <v>1.571</v>
      </c>
      <c r="X21" s="81">
        <v>6.7219999999999995</v>
      </c>
      <c r="Y21" s="81">
        <v>5.7320000000000002</v>
      </c>
      <c r="Z21" s="78"/>
      <c r="AA21" s="79">
        <f t="shared" si="2"/>
        <v>410.66500000000002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9.1059999999999999</v>
      </c>
      <c r="C25" s="88">
        <f t="shared" si="3"/>
        <v>8.7639999999999993</v>
      </c>
      <c r="D25" s="88">
        <f t="shared" si="3"/>
        <v>11.850999999999999</v>
      </c>
      <c r="E25" s="88">
        <f t="shared" si="3"/>
        <v>14.897000000000002</v>
      </c>
      <c r="F25" s="88">
        <f t="shared" si="3"/>
        <v>21.746000000000002</v>
      </c>
      <c r="G25" s="88">
        <f t="shared" si="3"/>
        <v>74.91</v>
      </c>
      <c r="H25" s="88">
        <f t="shared" si="3"/>
        <v>28.45</v>
      </c>
      <c r="I25" s="88">
        <f t="shared" si="3"/>
        <v>36.972000000000001</v>
      </c>
      <c r="J25" s="88">
        <f t="shared" si="3"/>
        <v>59.533000000000001</v>
      </c>
      <c r="K25" s="88">
        <f t="shared" si="3"/>
        <v>37.881</v>
      </c>
      <c r="L25" s="88">
        <f t="shared" si="3"/>
        <v>54.266000000000005</v>
      </c>
      <c r="M25" s="88">
        <f t="shared" si="3"/>
        <v>26.526999999999997</v>
      </c>
      <c r="N25" s="88">
        <f t="shared" si="3"/>
        <v>19.157999999999998</v>
      </c>
      <c r="O25" s="88">
        <f t="shared" si="3"/>
        <v>4.1029999999999998</v>
      </c>
      <c r="P25" s="88">
        <f t="shared" si="3"/>
        <v>7.5390000000000006</v>
      </c>
      <c r="Q25" s="88">
        <f t="shared" si="3"/>
        <v>13.753</v>
      </c>
      <c r="R25" s="88">
        <f t="shared" si="3"/>
        <v>3.6999999999999997</v>
      </c>
      <c r="S25" s="88">
        <f t="shared" si="3"/>
        <v>1.8680000000000001</v>
      </c>
      <c r="T25" s="88">
        <f t="shared" si="3"/>
        <v>40.226999999999997</v>
      </c>
      <c r="U25" s="88">
        <f t="shared" si="3"/>
        <v>58.940000000000005</v>
      </c>
      <c r="V25" s="88">
        <f t="shared" si="3"/>
        <v>1.772</v>
      </c>
      <c r="W25" s="88">
        <f t="shared" si="3"/>
        <v>1.615</v>
      </c>
      <c r="X25" s="88">
        <f t="shared" si="3"/>
        <v>6.7639999999999993</v>
      </c>
      <c r="Y25" s="88">
        <f t="shared" si="3"/>
        <v>5.7709999999999999</v>
      </c>
      <c r="Z25" s="89">
        <f t="shared" si="3"/>
        <v>0</v>
      </c>
      <c r="AA25" s="90">
        <f t="shared" si="3"/>
        <v>550.11299999999994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9.1059999999999999</v>
      </c>
      <c r="C29" s="77">
        <v>8.7639999999999993</v>
      </c>
      <c r="D29" s="77">
        <v>21.515999999999998</v>
      </c>
      <c r="E29" s="77">
        <v>23.048999999999999</v>
      </c>
      <c r="F29" s="77">
        <v>32.414999999999999</v>
      </c>
      <c r="G29" s="77">
        <v>74.91</v>
      </c>
      <c r="H29" s="77">
        <v>29.562000000000001</v>
      </c>
      <c r="I29" s="77">
        <v>36.972000000000001</v>
      </c>
      <c r="J29" s="77">
        <v>61.094000000000001</v>
      </c>
      <c r="K29" s="77">
        <v>37.881</v>
      </c>
      <c r="L29" s="77">
        <v>54.265999999999998</v>
      </c>
      <c r="M29" s="77">
        <v>31.093</v>
      </c>
      <c r="N29" s="77">
        <v>19.158000000000001</v>
      </c>
      <c r="O29" s="77">
        <v>4.1029999999999998</v>
      </c>
      <c r="P29" s="77">
        <v>7.5389999999999997</v>
      </c>
      <c r="Q29" s="77">
        <v>13.753</v>
      </c>
      <c r="R29" s="77">
        <v>3.7</v>
      </c>
      <c r="S29" s="77">
        <v>1.8680000000000001</v>
      </c>
      <c r="T29" s="77">
        <v>40.226999999999997</v>
      </c>
      <c r="U29" s="77">
        <v>58.94</v>
      </c>
      <c r="V29" s="77">
        <v>1.772</v>
      </c>
      <c r="W29" s="77">
        <v>1.615</v>
      </c>
      <c r="X29" s="77">
        <v>6.7640000000000002</v>
      </c>
      <c r="Y29" s="77">
        <v>5.7709999999999999</v>
      </c>
      <c r="Z29" s="78"/>
      <c r="AA29" s="79">
        <f>SUM(B29:Z29)</f>
        <v>585.83799999999997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9.1059999999999999</v>
      </c>
      <c r="C31" s="62">
        <f t="shared" si="4"/>
        <v>8.7639999999999993</v>
      </c>
      <c r="D31" s="62">
        <f t="shared" si="4"/>
        <v>21.515999999999998</v>
      </c>
      <c r="E31" s="62">
        <f t="shared" si="4"/>
        <v>23.048999999999999</v>
      </c>
      <c r="F31" s="62">
        <f t="shared" si="4"/>
        <v>32.414999999999999</v>
      </c>
      <c r="G31" s="62">
        <f t="shared" si="4"/>
        <v>74.91</v>
      </c>
      <c r="H31" s="62">
        <f t="shared" si="4"/>
        <v>29.562000000000001</v>
      </c>
      <c r="I31" s="62">
        <f t="shared" si="4"/>
        <v>36.972000000000001</v>
      </c>
      <c r="J31" s="62">
        <f t="shared" si="4"/>
        <v>61.094000000000001</v>
      </c>
      <c r="K31" s="62">
        <f t="shared" si="4"/>
        <v>37.881</v>
      </c>
      <c r="L31" s="62">
        <f t="shared" si="4"/>
        <v>54.265999999999998</v>
      </c>
      <c r="M31" s="62">
        <f t="shared" si="4"/>
        <v>31.093</v>
      </c>
      <c r="N31" s="62">
        <f t="shared" si="4"/>
        <v>19.158000000000001</v>
      </c>
      <c r="O31" s="62">
        <f t="shared" si="4"/>
        <v>4.1029999999999998</v>
      </c>
      <c r="P31" s="62">
        <f t="shared" si="4"/>
        <v>7.5389999999999997</v>
      </c>
      <c r="Q31" s="62">
        <f t="shared" si="4"/>
        <v>13.753</v>
      </c>
      <c r="R31" s="62">
        <f t="shared" si="4"/>
        <v>3.7</v>
      </c>
      <c r="S31" s="62">
        <f t="shared" si="4"/>
        <v>1.8680000000000001</v>
      </c>
      <c r="T31" s="62">
        <f t="shared" si="4"/>
        <v>40.226999999999997</v>
      </c>
      <c r="U31" s="62">
        <f t="shared" si="4"/>
        <v>58.94</v>
      </c>
      <c r="V31" s="62">
        <f t="shared" si="4"/>
        <v>1.772</v>
      </c>
      <c r="W31" s="62">
        <f t="shared" si="4"/>
        <v>1.615</v>
      </c>
      <c r="X31" s="62">
        <f t="shared" si="4"/>
        <v>6.7640000000000002</v>
      </c>
      <c r="Y31" s="62">
        <f t="shared" si="4"/>
        <v>5.7709999999999999</v>
      </c>
      <c r="Z31" s="63">
        <f t="shared" si="4"/>
        <v>0</v>
      </c>
      <c r="AA31" s="64">
        <f t="shared" si="4"/>
        <v>585.83799999999997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>
        <v>75.099999999999994</v>
      </c>
      <c r="C38" s="99">
        <v>86.7</v>
      </c>
      <c r="D38" s="99">
        <v>50.3</v>
      </c>
      <c r="E38" s="99"/>
      <c r="F38" s="99">
        <v>2.8</v>
      </c>
      <c r="G38" s="99"/>
      <c r="H38" s="99"/>
      <c r="I38" s="99"/>
      <c r="J38" s="99"/>
      <c r="K38" s="99">
        <v>97.5</v>
      </c>
      <c r="L38" s="99">
        <v>1.3</v>
      </c>
      <c r="M38" s="99"/>
      <c r="N38" s="99"/>
      <c r="O38" s="99">
        <v>10.199999999999999</v>
      </c>
      <c r="P38" s="99">
        <v>25.1</v>
      </c>
      <c r="Q38" s="99">
        <v>101.6</v>
      </c>
      <c r="R38" s="99">
        <v>116.3</v>
      </c>
      <c r="S38" s="99">
        <v>53.4</v>
      </c>
      <c r="T38" s="99"/>
      <c r="U38" s="99"/>
      <c r="V38" s="99">
        <v>76.599999999999994</v>
      </c>
      <c r="W38" s="99">
        <v>156.80000000000001</v>
      </c>
      <c r="X38" s="99">
        <v>149.5</v>
      </c>
      <c r="Y38" s="99">
        <v>156.80000000000001</v>
      </c>
      <c r="Z38" s="100"/>
      <c r="AA38" s="79">
        <f t="shared" si="5"/>
        <v>1160</v>
      </c>
    </row>
    <row r="39" spans="1:27" ht="30" customHeight="1" thickBot="1" x14ac:dyDescent="0.3">
      <c r="A39" s="86" t="s">
        <v>45</v>
      </c>
      <c r="B39" s="87">
        <f t="shared" ref="B39:Z39" si="6">SUM(B34:B38)</f>
        <v>75.099999999999994</v>
      </c>
      <c r="C39" s="88">
        <f t="shared" si="6"/>
        <v>86.7</v>
      </c>
      <c r="D39" s="88">
        <f t="shared" si="6"/>
        <v>50.3</v>
      </c>
      <c r="E39" s="88">
        <f t="shared" si="6"/>
        <v>0</v>
      </c>
      <c r="F39" s="88">
        <f t="shared" si="6"/>
        <v>2.8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97.5</v>
      </c>
      <c r="L39" s="88">
        <f t="shared" si="6"/>
        <v>1.3</v>
      </c>
      <c r="M39" s="88">
        <f t="shared" si="6"/>
        <v>0</v>
      </c>
      <c r="N39" s="88">
        <f t="shared" si="6"/>
        <v>0</v>
      </c>
      <c r="O39" s="88">
        <f t="shared" si="6"/>
        <v>10.199999999999999</v>
      </c>
      <c r="P39" s="88">
        <f t="shared" si="6"/>
        <v>25.1</v>
      </c>
      <c r="Q39" s="88">
        <f t="shared" si="6"/>
        <v>101.6</v>
      </c>
      <c r="R39" s="88">
        <f t="shared" si="6"/>
        <v>116.3</v>
      </c>
      <c r="S39" s="88">
        <f t="shared" si="6"/>
        <v>53.4</v>
      </c>
      <c r="T39" s="88">
        <f t="shared" si="6"/>
        <v>0</v>
      </c>
      <c r="U39" s="88">
        <f t="shared" si="6"/>
        <v>0</v>
      </c>
      <c r="V39" s="88">
        <f t="shared" si="6"/>
        <v>76.599999999999994</v>
      </c>
      <c r="W39" s="88">
        <f t="shared" si="6"/>
        <v>156.80000000000001</v>
      </c>
      <c r="X39" s="88">
        <f t="shared" si="6"/>
        <v>149.5</v>
      </c>
      <c r="Y39" s="88">
        <f t="shared" si="6"/>
        <v>156.80000000000001</v>
      </c>
      <c r="Z39" s="89">
        <f t="shared" si="6"/>
        <v>0</v>
      </c>
      <c r="AA39" s="90">
        <f t="shared" si="5"/>
        <v>1160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>
        <v>75.099999999999994</v>
      </c>
      <c r="C46" s="99">
        <v>86.7</v>
      </c>
      <c r="D46" s="99">
        <v>50.3</v>
      </c>
      <c r="E46" s="99"/>
      <c r="F46" s="99">
        <v>2.8</v>
      </c>
      <c r="G46" s="99"/>
      <c r="H46" s="99"/>
      <c r="I46" s="99"/>
      <c r="J46" s="99"/>
      <c r="K46" s="99">
        <v>97.5</v>
      </c>
      <c r="L46" s="99">
        <v>1.3</v>
      </c>
      <c r="M46" s="99"/>
      <c r="N46" s="99"/>
      <c r="O46" s="99">
        <v>10.199999999999999</v>
      </c>
      <c r="P46" s="99">
        <v>25.1</v>
      </c>
      <c r="Q46" s="99">
        <v>101.6</v>
      </c>
      <c r="R46" s="99">
        <v>116.3</v>
      </c>
      <c r="S46" s="99">
        <v>53.4</v>
      </c>
      <c r="T46" s="99"/>
      <c r="U46" s="99"/>
      <c r="V46" s="99">
        <v>76.599999999999994</v>
      </c>
      <c r="W46" s="99">
        <v>156.80000000000001</v>
      </c>
      <c r="X46" s="99">
        <v>149.5</v>
      </c>
      <c r="Y46" s="99">
        <v>156.80000000000001</v>
      </c>
      <c r="Z46" s="100"/>
      <c r="AA46" s="79">
        <f t="shared" si="7"/>
        <v>1160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75.099999999999994</v>
      </c>
      <c r="C48" s="88">
        <f t="shared" ref="C48:Z48" si="8">SUM(C42:C47)</f>
        <v>86.7</v>
      </c>
      <c r="D48" s="88">
        <f t="shared" si="8"/>
        <v>50.3</v>
      </c>
      <c r="E48" s="88">
        <f t="shared" si="8"/>
        <v>0</v>
      </c>
      <c r="F48" s="88">
        <f t="shared" si="8"/>
        <v>2.8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97.5</v>
      </c>
      <c r="L48" s="88">
        <f t="shared" si="8"/>
        <v>1.3</v>
      </c>
      <c r="M48" s="88">
        <f t="shared" si="8"/>
        <v>0</v>
      </c>
      <c r="N48" s="88">
        <f t="shared" si="8"/>
        <v>0</v>
      </c>
      <c r="O48" s="88">
        <f t="shared" si="8"/>
        <v>10.199999999999999</v>
      </c>
      <c r="P48" s="88">
        <f t="shared" si="8"/>
        <v>25.1</v>
      </c>
      <c r="Q48" s="88">
        <f t="shared" si="8"/>
        <v>101.6</v>
      </c>
      <c r="R48" s="88">
        <f t="shared" si="8"/>
        <v>116.3</v>
      </c>
      <c r="S48" s="88">
        <f t="shared" si="8"/>
        <v>53.4</v>
      </c>
      <c r="T48" s="88">
        <f t="shared" si="8"/>
        <v>0</v>
      </c>
      <c r="U48" s="88">
        <f t="shared" si="8"/>
        <v>0</v>
      </c>
      <c r="V48" s="88">
        <f t="shared" si="8"/>
        <v>76.599999999999994</v>
      </c>
      <c r="W48" s="88">
        <f t="shared" si="8"/>
        <v>156.80000000000001</v>
      </c>
      <c r="X48" s="88">
        <f t="shared" si="8"/>
        <v>149.5</v>
      </c>
      <c r="Y48" s="88">
        <f t="shared" si="8"/>
        <v>156.80000000000001</v>
      </c>
      <c r="Z48" s="89">
        <f t="shared" si="8"/>
        <v>0</v>
      </c>
      <c r="AA48" s="90">
        <f t="shared" si="7"/>
        <v>1160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84.205999999999989</v>
      </c>
      <c r="C51" s="88">
        <f t="shared" si="10"/>
        <v>95.463999999999999</v>
      </c>
      <c r="D51" s="88">
        <f t="shared" si="10"/>
        <v>71.816000000000003</v>
      </c>
      <c r="E51" s="88">
        <f t="shared" si="10"/>
        <v>23.048999999999999</v>
      </c>
      <c r="F51" s="88">
        <f t="shared" si="10"/>
        <v>35.215000000000003</v>
      </c>
      <c r="G51" s="88">
        <f t="shared" si="10"/>
        <v>74.91</v>
      </c>
      <c r="H51" s="88">
        <f t="shared" si="10"/>
        <v>29.561999999999998</v>
      </c>
      <c r="I51" s="88">
        <f t="shared" si="10"/>
        <v>36.972000000000001</v>
      </c>
      <c r="J51" s="88">
        <f t="shared" si="10"/>
        <v>61.094000000000001</v>
      </c>
      <c r="K51" s="88">
        <f t="shared" si="10"/>
        <v>135.381</v>
      </c>
      <c r="L51" s="88">
        <f t="shared" si="10"/>
        <v>55.566000000000003</v>
      </c>
      <c r="M51" s="88">
        <f t="shared" si="10"/>
        <v>31.092999999999996</v>
      </c>
      <c r="N51" s="88">
        <f t="shared" si="10"/>
        <v>19.157999999999998</v>
      </c>
      <c r="O51" s="88">
        <f t="shared" si="10"/>
        <v>14.302999999999999</v>
      </c>
      <c r="P51" s="88">
        <f t="shared" si="10"/>
        <v>32.639000000000003</v>
      </c>
      <c r="Q51" s="88">
        <f t="shared" si="10"/>
        <v>115.35299999999999</v>
      </c>
      <c r="R51" s="88">
        <f t="shared" si="10"/>
        <v>120</v>
      </c>
      <c r="S51" s="88">
        <f t="shared" si="10"/>
        <v>55.268000000000001</v>
      </c>
      <c r="T51" s="88">
        <f t="shared" si="10"/>
        <v>40.226999999999997</v>
      </c>
      <c r="U51" s="88">
        <f t="shared" si="10"/>
        <v>58.940000000000005</v>
      </c>
      <c r="V51" s="88">
        <f t="shared" si="10"/>
        <v>78.372</v>
      </c>
      <c r="W51" s="88">
        <f t="shared" si="10"/>
        <v>158.41500000000002</v>
      </c>
      <c r="X51" s="88">
        <f t="shared" si="10"/>
        <v>156.26400000000001</v>
      </c>
      <c r="Y51" s="88">
        <f t="shared" si="10"/>
        <v>162.571</v>
      </c>
      <c r="Z51" s="89">
        <f t="shared" si="10"/>
        <v>0</v>
      </c>
      <c r="AA51" s="104">
        <f>SUM(B51:Z51)</f>
        <v>1745.8380000000002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45290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75.099999999999994</v>
      </c>
      <c r="C4" s="18">
        <v>86.7</v>
      </c>
      <c r="D4" s="18">
        <v>50.3</v>
      </c>
      <c r="E4" s="18"/>
      <c r="F4" s="18">
        <v>2.8</v>
      </c>
      <c r="G4" s="18"/>
      <c r="H4" s="18"/>
      <c r="I4" s="18"/>
      <c r="J4" s="18"/>
      <c r="K4" s="18">
        <v>97.5</v>
      </c>
      <c r="L4" s="18">
        <v>1.3</v>
      </c>
      <c r="M4" s="18"/>
      <c r="N4" s="18"/>
      <c r="O4" s="18">
        <v>10.199999999999999</v>
      </c>
      <c r="P4" s="18">
        <v>25.1</v>
      </c>
      <c r="Q4" s="18">
        <v>101.6</v>
      </c>
      <c r="R4" s="18">
        <v>116.3</v>
      </c>
      <c r="S4" s="18">
        <v>53.4</v>
      </c>
      <c r="T4" s="18"/>
      <c r="U4" s="18"/>
      <c r="V4" s="18">
        <v>76.599999999999994</v>
      </c>
      <c r="W4" s="18">
        <v>156.80000000000001</v>
      </c>
      <c r="X4" s="18">
        <v>149.5</v>
      </c>
      <c r="Y4" s="18">
        <v>156.80000000000001</v>
      </c>
      <c r="Z4" s="19"/>
      <c r="AA4" s="111">
        <f>SUM(B4:Z4)</f>
        <v>1160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105.07</v>
      </c>
      <c r="C7" s="117">
        <v>106</v>
      </c>
      <c r="D7" s="117">
        <v>96.08</v>
      </c>
      <c r="E7" s="117">
        <v>92.8</v>
      </c>
      <c r="F7" s="117">
        <v>94</v>
      </c>
      <c r="G7" s="117">
        <v>99</v>
      </c>
      <c r="H7" s="117">
        <v>57.56</v>
      </c>
      <c r="I7" s="117">
        <v>90</v>
      </c>
      <c r="J7" s="117">
        <v>85</v>
      </c>
      <c r="K7" s="117">
        <v>113.48</v>
      </c>
      <c r="L7" s="117">
        <v>99.26</v>
      </c>
      <c r="M7" s="117">
        <v>82.5</v>
      </c>
      <c r="N7" s="117">
        <v>100.01</v>
      </c>
      <c r="O7" s="117">
        <v>107.34</v>
      </c>
      <c r="P7" s="117">
        <v>109.01</v>
      </c>
      <c r="Q7" s="117">
        <v>108.92</v>
      </c>
      <c r="R7" s="117">
        <v>114.5</v>
      </c>
      <c r="S7" s="117">
        <v>128.04</v>
      </c>
      <c r="T7" s="117">
        <v>127.54</v>
      </c>
      <c r="U7" s="117">
        <v>121.93</v>
      </c>
      <c r="V7" s="117">
        <v>130</v>
      </c>
      <c r="W7" s="117">
        <v>125</v>
      </c>
      <c r="X7" s="117">
        <v>114.06</v>
      </c>
      <c r="Y7" s="117">
        <v>114.08</v>
      </c>
      <c r="Z7" s="118"/>
      <c r="AA7" s="119">
        <f>IF(SUM(B7:Z7)&lt;&gt;0,AVERAGEIF(B7:Z7,"&lt;&gt;"""),"")</f>
        <v>105.04916666666666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>
        <v>75.099999999999994</v>
      </c>
      <c r="C23" s="133">
        <v>86.7</v>
      </c>
      <c r="D23" s="133">
        <v>50.3</v>
      </c>
      <c r="E23" s="133"/>
      <c r="F23" s="133">
        <v>2.8</v>
      </c>
      <c r="G23" s="133"/>
      <c r="H23" s="133"/>
      <c r="I23" s="133"/>
      <c r="J23" s="133"/>
      <c r="K23" s="133">
        <v>97.5</v>
      </c>
      <c r="L23" s="133">
        <v>1.3</v>
      </c>
      <c r="M23" s="133"/>
      <c r="N23" s="133"/>
      <c r="O23" s="133">
        <v>10.199999999999999</v>
      </c>
      <c r="P23" s="133">
        <v>25.1</v>
      </c>
      <c r="Q23" s="133">
        <v>101.6</v>
      </c>
      <c r="R23" s="133">
        <v>116.3</v>
      </c>
      <c r="S23" s="133">
        <v>53.4</v>
      </c>
      <c r="T23" s="133"/>
      <c r="U23" s="133"/>
      <c r="V23" s="133">
        <v>76.599999999999994</v>
      </c>
      <c r="W23" s="133">
        <v>156.80000000000001</v>
      </c>
      <c r="X23" s="133">
        <v>149.5</v>
      </c>
      <c r="Y23" s="133">
        <v>156.80000000000001</v>
      </c>
      <c r="Z23" s="131"/>
      <c r="AA23" s="132">
        <f t="shared" si="2"/>
        <v>1160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75.099999999999994</v>
      </c>
      <c r="C24" s="135">
        <f t="shared" si="3"/>
        <v>86.7</v>
      </c>
      <c r="D24" s="135">
        <f t="shared" si="3"/>
        <v>50.3</v>
      </c>
      <c r="E24" s="135">
        <f t="shared" si="3"/>
        <v>0</v>
      </c>
      <c r="F24" s="135">
        <f t="shared" si="3"/>
        <v>2.8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97.5</v>
      </c>
      <c r="L24" s="135">
        <f t="shared" si="3"/>
        <v>1.3</v>
      </c>
      <c r="M24" s="135">
        <f t="shared" si="3"/>
        <v>0</v>
      </c>
      <c r="N24" s="135">
        <f t="shared" si="3"/>
        <v>0</v>
      </c>
      <c r="O24" s="135">
        <f t="shared" si="3"/>
        <v>10.199999999999999</v>
      </c>
      <c r="P24" s="135">
        <f t="shared" si="3"/>
        <v>25.1</v>
      </c>
      <c r="Q24" s="135">
        <f t="shared" si="3"/>
        <v>101.6</v>
      </c>
      <c r="R24" s="135">
        <f t="shared" si="3"/>
        <v>116.3</v>
      </c>
      <c r="S24" s="135">
        <f t="shared" si="3"/>
        <v>53.4</v>
      </c>
      <c r="T24" s="135">
        <f t="shared" si="3"/>
        <v>0</v>
      </c>
      <c r="U24" s="135">
        <f t="shared" si="3"/>
        <v>0</v>
      </c>
      <c r="V24" s="135">
        <f t="shared" si="3"/>
        <v>76.599999999999994</v>
      </c>
      <c r="W24" s="135">
        <f t="shared" si="3"/>
        <v>156.80000000000001</v>
      </c>
      <c r="X24" s="135">
        <f t="shared" si="3"/>
        <v>149.5</v>
      </c>
      <c r="Y24" s="135">
        <f t="shared" si="3"/>
        <v>156.80000000000001</v>
      </c>
      <c r="Z24" s="136" t="str">
        <f t="shared" si="3"/>
        <v/>
      </c>
      <c r="AA24" s="90">
        <f t="shared" si="2"/>
        <v>1160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2023-12-29T21:20:48Z</dcterms:created>
  <dcterms:modified xsi:type="dcterms:W3CDTF">2023-12-29T21:20:49Z</dcterms:modified>
</cp:coreProperties>
</file>