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<sst xmlns="http://schemas.openxmlformats.org/spreadsheetml/2006/main" count="117" uniqueCount="53">
  <si>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28/12/2023 23:25:26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</si>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</sst>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7.0000000000000001E-3</c:v>
                </c:pt>
                <c:pt idx="10">
                  <c:v>2.9000000000000001E-2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07-48F8-B6AE-06454D70814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507-48F8-B6AE-06454D70814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18.57</c:v>
                </c:pt>
                <c:pt idx="1">
                  <c:v>74.097000000000008</c:v>
                </c:pt>
                <c:pt idx="2">
                  <c:v>8.8320000000000007</c:v>
                </c:pt>
                <c:pt idx="5">
                  <c:v>41.662999999999997</c:v>
                </c:pt>
                <c:pt idx="17">
                  <c:v>12.72</c:v>
                </c:pt>
                <c:pt idx="18">
                  <c:v>16.705000000000002</c:v>
                </c:pt>
                <c:pt idx="19">
                  <c:v>8.0860000000000003</c:v>
                </c:pt>
                <c:pt idx="20">
                  <c:v>16.048999999999999</c:v>
                </c:pt>
                <c:pt idx="21">
                  <c:v>35.17</c:v>
                </c:pt>
                <c:pt idx="23">
                  <c:v>11.946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07-48F8-B6AE-06454D70814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58.7</c:v>
                </c:pt>
                <c:pt idx="7">
                  <c:v>49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07-48F8-B6AE-06454D70814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6.6130000000000004</c:v>
                </c:pt>
                <c:pt idx="1">
                  <c:v>6.1729999999999992</c:v>
                </c:pt>
                <c:pt idx="2">
                  <c:v>4.7430000000000003</c:v>
                </c:pt>
                <c:pt idx="3">
                  <c:v>20.391999999999999</c:v>
                </c:pt>
                <c:pt idx="4">
                  <c:v>22.129000000000001</c:v>
                </c:pt>
                <c:pt idx="5">
                  <c:v>5.4670000000000005</c:v>
                </c:pt>
                <c:pt idx="6">
                  <c:v>6.2290000000000001</c:v>
                </c:pt>
                <c:pt idx="7">
                  <c:v>2.673</c:v>
                </c:pt>
                <c:pt idx="8">
                  <c:v>23.457000000000001</c:v>
                </c:pt>
                <c:pt idx="9">
                  <c:v>0.47499999999999998</c:v>
                </c:pt>
                <c:pt idx="10">
                  <c:v>0.20399999999999999</c:v>
                </c:pt>
                <c:pt idx="11">
                  <c:v>10.723000000000001</c:v>
                </c:pt>
                <c:pt idx="12">
                  <c:v>4.0040000000000004</c:v>
                </c:pt>
                <c:pt idx="13">
                  <c:v>2.1389999999999998</c:v>
                </c:pt>
                <c:pt idx="14">
                  <c:v>12.440000000000001</c:v>
                </c:pt>
                <c:pt idx="15">
                  <c:v>29.02</c:v>
                </c:pt>
                <c:pt idx="16">
                  <c:v>29.74</c:v>
                </c:pt>
                <c:pt idx="17">
                  <c:v>29.704999999999998</c:v>
                </c:pt>
                <c:pt idx="18">
                  <c:v>28.907</c:v>
                </c:pt>
                <c:pt idx="19">
                  <c:v>26.309000000000005</c:v>
                </c:pt>
                <c:pt idx="20">
                  <c:v>18.690000000000001</c:v>
                </c:pt>
                <c:pt idx="21">
                  <c:v>15.487</c:v>
                </c:pt>
                <c:pt idx="22">
                  <c:v>10.51</c:v>
                </c:pt>
                <c:pt idx="23">
                  <c:v>9.49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07-48F8-B6AE-06454D70814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07-48F8-B6AE-06454D70814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07-48F8-B6AE-06454D708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25.183000000000003</c:v>
                </c:pt>
                <c:pt idx="1">
                  <c:v>80.27</c:v>
                </c:pt>
                <c:pt idx="2">
                  <c:v>13.576000000000001</c:v>
                </c:pt>
                <c:pt idx="3">
                  <c:v>20.392000000000003</c:v>
                </c:pt>
                <c:pt idx="4">
                  <c:v>22.129000000000001</c:v>
                </c:pt>
                <c:pt idx="5">
                  <c:v>47.274999999999999</c:v>
                </c:pt>
                <c:pt idx="6">
                  <c:v>64.900000000000006</c:v>
                </c:pt>
                <c:pt idx="7">
                  <c:v>51.697000000000003</c:v>
                </c:pt>
                <c:pt idx="8">
                  <c:v>23.766999999999999</c:v>
                </c:pt>
                <c:pt idx="9">
                  <c:v>18.712999999999997</c:v>
                </c:pt>
                <c:pt idx="10">
                  <c:v>28.527000000000001</c:v>
                </c:pt>
                <c:pt idx="11">
                  <c:v>14.532999999999999</c:v>
                </c:pt>
                <c:pt idx="12">
                  <c:v>4.7880000000000003</c:v>
                </c:pt>
                <c:pt idx="13">
                  <c:v>4.2939999999999996</c:v>
                </c:pt>
                <c:pt idx="14">
                  <c:v>13.577</c:v>
                </c:pt>
                <c:pt idx="15">
                  <c:v>30.353000000000002</c:v>
                </c:pt>
                <c:pt idx="16">
                  <c:v>31.785</c:v>
                </c:pt>
                <c:pt idx="17">
                  <c:v>44.766999999999996</c:v>
                </c:pt>
                <c:pt idx="18">
                  <c:v>51.002000000000002</c:v>
                </c:pt>
                <c:pt idx="19">
                  <c:v>36.326000000000001</c:v>
                </c:pt>
                <c:pt idx="20">
                  <c:v>36.888000000000005</c:v>
                </c:pt>
                <c:pt idx="21">
                  <c:v>52.917000000000002</c:v>
                </c:pt>
                <c:pt idx="22">
                  <c:v>21.103000000000002</c:v>
                </c:pt>
                <c:pt idx="23">
                  <c:v>23.727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07-48F8-B6AE-06454D708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</c:v>
                </c:pt>
                <c:pt idx="1">
                  <c:v>109.51</c:v>
                </c:pt>
                <c:pt idx="2">
                  <c:v>95</c:v>
                </c:pt>
                <c:pt idx="3">
                  <c:v>74.59</c:v>
                </c:pt>
                <c:pt idx="4">
                  <c:v>89.28</c:v>
                </c:pt>
                <c:pt idx="5">
                  <c:v>106.72</c:v>
                </c:pt>
                <c:pt idx="6">
                  <c:v>103</c:v>
                </c:pt>
                <c:pt idx="7">
                  <c:v>103.66</c:v>
                </c:pt>
                <c:pt idx="8">
                  <c:v>50.93</c:v>
                </c:pt>
                <c:pt idx="9">
                  <c:v>17.690000000000001</c:v>
                </c:pt>
                <c:pt idx="10">
                  <c:v>8.9</c:v>
                </c:pt>
                <c:pt idx="11">
                  <c:v>9.84</c:v>
                </c:pt>
                <c:pt idx="12">
                  <c:v>6.05</c:v>
                </c:pt>
                <c:pt idx="13">
                  <c:v>7.36</c:v>
                </c:pt>
                <c:pt idx="14">
                  <c:v>58.49</c:v>
                </c:pt>
                <c:pt idx="15">
                  <c:v>91.34</c:v>
                </c:pt>
                <c:pt idx="16">
                  <c:v>93.44</c:v>
                </c:pt>
                <c:pt idx="17">
                  <c:v>101.3</c:v>
                </c:pt>
                <c:pt idx="18">
                  <c:v>103.61</c:v>
                </c:pt>
                <c:pt idx="19">
                  <c:v>107</c:v>
                </c:pt>
                <c:pt idx="20">
                  <c:v>112.03</c:v>
                </c:pt>
                <c:pt idx="21">
                  <c:v>112.29</c:v>
                </c:pt>
                <c:pt idx="22">
                  <c:v>110.62</c:v>
                </c:pt>
                <c:pt idx="23">
                  <c:v>106.64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507-48F8-B6AE-06454D708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25.183000000000003</v>
      </c>
      <c r="C4" s="18">
        <v>80.270000000000024</v>
      </c>
      <c r="D4" s="18">
        <v>13.575999999999999</v>
      </c>
      <c r="E4" s="18">
        <v>20.391999999999999</v>
      </c>
      <c r="F4" s="18">
        <v>22.129000000000001</v>
      </c>
      <c r="G4" s="18">
        <v>47.274999999999999</v>
      </c>
      <c r="H4" s="18">
        <v>64.929000000000002</v>
      </c>
      <c r="I4" s="18">
        <v>51.672999999999995</v>
      </c>
      <c r="J4" s="18">
        <v>23.766999999999999</v>
      </c>
      <c r="K4" s="18">
        <v>18.713000000000001</v>
      </c>
      <c r="L4" s="18">
        <v>28.527000000000001</v>
      </c>
      <c r="M4" s="18">
        <v>14.533000000000001</v>
      </c>
      <c r="N4" s="18">
        <v>4.7880000000000003</v>
      </c>
      <c r="O4" s="18">
        <v>4.2939999999999996</v>
      </c>
      <c r="P4" s="18">
        <v>13.577</v>
      </c>
      <c r="Q4" s="18">
        <v>30.353000000000002</v>
      </c>
      <c r="R4" s="18">
        <v>31.785</v>
      </c>
      <c r="S4" s="18">
        <v>44.767000000000003</v>
      </c>
      <c r="T4" s="18">
        <v>51.002000000000002</v>
      </c>
      <c r="U4" s="18">
        <v>36.326000000000001</v>
      </c>
      <c r="V4" s="18">
        <v>36.888000000000005</v>
      </c>
      <c r="W4" s="18">
        <v>52.866999999999997</v>
      </c>
      <c r="X4" s="18">
        <v>21.088999999999999</v>
      </c>
      <c r="Y4" s="18">
        <v>23.704000000000001</v>
      </c>
      <c r="Z4" s="19"/>
      <c r="AA4" s="20">
        <f>SUM(B4:Z4)</f>
        <v>762.40699999999993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</v>
      </c>
      <c r="C7" s="28">
        <v>109.51</v>
      </c>
      <c r="D7" s="28">
        <v>95</v>
      </c>
      <c r="E7" s="28">
        <v>74.59</v>
      </c>
      <c r="F7" s="28">
        <v>89.28</v>
      </c>
      <c r="G7" s="28">
        <v>106.72</v>
      </c>
      <c r="H7" s="28">
        <v>103</v>
      </c>
      <c r="I7" s="28">
        <v>103.66</v>
      </c>
      <c r="J7" s="28">
        <v>50.93</v>
      </c>
      <c r="K7" s="28">
        <v>17.690000000000001</v>
      </c>
      <c r="L7" s="28">
        <v>8.9</v>
      </c>
      <c r="M7" s="28">
        <v>9.84</v>
      </c>
      <c r="N7" s="28">
        <v>6.05</v>
      </c>
      <c r="O7" s="28">
        <v>7.36</v>
      </c>
      <c r="P7" s="28">
        <v>58.49</v>
      </c>
      <c r="Q7" s="28">
        <v>91.34</v>
      </c>
      <c r="R7" s="28">
        <v>93.44</v>
      </c>
      <c r="S7" s="28">
        <v>101.3</v>
      </c>
      <c r="T7" s="28">
        <v>103.61</v>
      </c>
      <c r="U7" s="28">
        <v>107</v>
      </c>
      <c r="V7" s="28">
        <v>112.03</v>
      </c>
      <c r="W7" s="28">
        <v>112.29</v>
      </c>
      <c r="X7" s="28">
        <v>110.62</v>
      </c>
      <c r="Y7" s="28">
        <v>106.64</v>
      </c>
      <c r="Z7" s="29"/>
      <c r="AA7" s="30">
        <f>IF(SUM(B7:Z7)&lt;&gt;0,AVERAGEIF(B7:Z7,"&lt;&gt;"""),"")</f>
        <v>78.387083333333322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7.0000000000000001E-3</v>
      </c>
      <c r="L10" s="42">
        <v>2.9000000000000001E-2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3.6000000000000004E-2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18.57</v>
      </c>
      <c r="C12" s="52">
        <v>74.097000000000008</v>
      </c>
      <c r="D12" s="52">
        <v>8.8320000000000007</v>
      </c>
      <c r="E12" s="52"/>
      <c r="F12" s="52"/>
      <c r="G12" s="52">
        <v>41.662999999999997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12.72</v>
      </c>
      <c r="T12" s="52">
        <v>16.705000000000002</v>
      </c>
      <c r="U12" s="52">
        <v>8.0860000000000003</v>
      </c>
      <c r="V12" s="52">
        <v>16.048999999999999</v>
      </c>
      <c r="W12" s="52">
        <v>35.17</v>
      </c>
      <c r="X12" s="52"/>
      <c r="Y12" s="52">
        <v>11.946</v>
      </c>
      <c r="Z12" s="53"/>
      <c r="AA12" s="54">
        <f t="shared" si="0"/>
        <v>243.83799999999999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6.6130000000000004</v>
      </c>
      <c r="C14" s="57">
        <v>6.1729999999999992</v>
      </c>
      <c r="D14" s="57">
        <v>4.7430000000000003</v>
      </c>
      <c r="E14" s="57">
        <v>20.391999999999999</v>
      </c>
      <c r="F14" s="57">
        <v>22.129000000000001</v>
      </c>
      <c r="G14" s="57">
        <v>5.4670000000000005</v>
      </c>
      <c r="H14" s="57">
        <v>6.2290000000000001</v>
      </c>
      <c r="I14" s="57">
        <v>2.673</v>
      </c>
      <c r="J14" s="57">
        <v>23.457000000000001</v>
      </c>
      <c r="K14" s="57">
        <v>0.47499999999999998</v>
      </c>
      <c r="L14" s="57">
        <v>0.20399999999999999</v>
      </c>
      <c r="M14" s="57">
        <v>10.723000000000001</v>
      </c>
      <c r="N14" s="57">
        <v>4.0040000000000004</v>
      </c>
      <c r="O14" s="57">
        <v>2.1389999999999998</v>
      </c>
      <c r="P14" s="57">
        <v>12.440000000000001</v>
      </c>
      <c r="Q14" s="57">
        <v>29.02</v>
      </c>
      <c r="R14" s="57">
        <v>29.74</v>
      </c>
      <c r="S14" s="57">
        <v>29.704999999999998</v>
      </c>
      <c r="T14" s="57">
        <v>28.907</v>
      </c>
      <c r="U14" s="57">
        <v>26.309000000000005</v>
      </c>
      <c r="V14" s="57">
        <v>18.690000000000001</v>
      </c>
      <c r="W14" s="57">
        <v>15.487</v>
      </c>
      <c r="X14" s="57">
        <v>10.51</v>
      </c>
      <c r="Y14" s="57">
        <v>9.49</v>
      </c>
      <c r="Z14" s="58"/>
      <c r="AA14" s="59">
        <f t="shared" si="0"/>
        <v>325.71900000000005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25.183</v>
      </c>
      <c r="C16" s="62">
        <f t="shared" ref="C16:Z16" si="1">IF(LEN(C$2)&gt;0,SUM(C10:C15),"")</f>
        <v>80.27000000000001</v>
      </c>
      <c r="D16" s="62">
        <f t="shared" si="1"/>
        <v>13.575000000000001</v>
      </c>
      <c r="E16" s="62">
        <f t="shared" si="1"/>
        <v>20.391999999999999</v>
      </c>
      <c r="F16" s="62">
        <f t="shared" si="1"/>
        <v>22.129000000000001</v>
      </c>
      <c r="G16" s="62">
        <f t="shared" si="1"/>
        <v>47.129999999999995</v>
      </c>
      <c r="H16" s="62">
        <f t="shared" si="1"/>
        <v>6.2290000000000001</v>
      </c>
      <c r="I16" s="62">
        <f t="shared" si="1"/>
        <v>2.673</v>
      </c>
      <c r="J16" s="62">
        <f t="shared" si="1"/>
        <v>23.457000000000001</v>
      </c>
      <c r="K16" s="62">
        <f t="shared" si="1"/>
        <v>0.48199999999999998</v>
      </c>
      <c r="L16" s="62">
        <f t="shared" si="1"/>
        <v>0.23299999999999998</v>
      </c>
      <c r="M16" s="62">
        <f t="shared" si="1"/>
        <v>10.723000000000001</v>
      </c>
      <c r="N16" s="62">
        <f t="shared" si="1"/>
        <v>4.0040000000000004</v>
      </c>
      <c r="O16" s="62">
        <f t="shared" si="1"/>
        <v>2.1389999999999998</v>
      </c>
      <c r="P16" s="62">
        <f t="shared" si="1"/>
        <v>12.440000000000001</v>
      </c>
      <c r="Q16" s="62">
        <f t="shared" si="1"/>
        <v>29.02</v>
      </c>
      <c r="R16" s="62">
        <f t="shared" si="1"/>
        <v>29.74</v>
      </c>
      <c r="S16" s="62">
        <f t="shared" si="1"/>
        <v>42.424999999999997</v>
      </c>
      <c r="T16" s="62">
        <f t="shared" si="1"/>
        <v>45.612000000000002</v>
      </c>
      <c r="U16" s="62">
        <f t="shared" si="1"/>
        <v>34.395000000000003</v>
      </c>
      <c r="V16" s="62">
        <f t="shared" si="1"/>
        <v>34.739000000000004</v>
      </c>
      <c r="W16" s="62">
        <f t="shared" si="1"/>
        <v>50.657000000000004</v>
      </c>
      <c r="X16" s="62">
        <f t="shared" si="1"/>
        <v>10.51</v>
      </c>
      <c r="Y16" s="62">
        <f t="shared" si="1"/>
        <v>21.436</v>
      </c>
      <c r="Z16" s="63" t="str">
        <f t="shared" si="1"/>
        <v/>
      </c>
      <c r="AA16" s="64">
        <f>SUM(AA10:AA15)</f>
        <v>569.59300000000007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0.19400000000000001</v>
      </c>
      <c r="K20" s="77">
        <v>3.4780000000000002</v>
      </c>
      <c r="L20" s="77">
        <v>6.27</v>
      </c>
      <c r="M20" s="77"/>
      <c r="N20" s="77"/>
      <c r="O20" s="77"/>
      <c r="P20" s="77"/>
      <c r="Q20" s="77">
        <v>3.1E-2</v>
      </c>
      <c r="R20" s="77"/>
      <c r="S20" s="77"/>
      <c r="T20" s="77">
        <v>3.891</v>
      </c>
      <c r="U20" s="77"/>
      <c r="V20" s="77"/>
      <c r="W20" s="77">
        <v>2.1000000000000001E-2</v>
      </c>
      <c r="X20" s="77"/>
      <c r="Y20" s="77"/>
      <c r="Z20" s="78"/>
      <c r="AA20" s="79">
        <f t="shared" si="2"/>
        <v>13.885000000000002</v>
      </c>
    </row>
    <row r="21" spans="1:27" ht="25.15" customHeight="1" x14ac:dyDescent="0.2">
      <c r="A21" s="75" t="s">
        <v>16</v>
      </c>
      <c r="B21" s="80"/>
      <c r="C21" s="81"/>
      <c r="D21" s="81">
        <v>1E-3</v>
      </c>
      <c r="E21" s="81"/>
      <c r="F21" s="81"/>
      <c r="G21" s="81">
        <v>0.14499999999999999</v>
      </c>
      <c r="H21" s="81"/>
      <c r="I21" s="81"/>
      <c r="J21" s="81">
        <v>0.11600000000000001</v>
      </c>
      <c r="K21" s="81">
        <v>14.753</v>
      </c>
      <c r="L21" s="81">
        <v>22.024000000000001</v>
      </c>
      <c r="M21" s="81">
        <v>3.81</v>
      </c>
      <c r="N21" s="81">
        <v>0.78400000000000003</v>
      </c>
      <c r="O21" s="81">
        <v>2.1549999999999998</v>
      </c>
      <c r="P21" s="81">
        <v>1.137</v>
      </c>
      <c r="Q21" s="81">
        <v>1.302</v>
      </c>
      <c r="R21" s="81">
        <v>2.0449999999999999</v>
      </c>
      <c r="S21" s="81">
        <v>2.3420000000000001</v>
      </c>
      <c r="T21" s="81">
        <v>1.4989999999999999</v>
      </c>
      <c r="U21" s="81">
        <v>1.931</v>
      </c>
      <c r="V21" s="81">
        <v>2.149</v>
      </c>
      <c r="W21" s="81">
        <v>2.1890000000000001</v>
      </c>
      <c r="X21" s="81">
        <v>2.4790000000000001</v>
      </c>
      <c r="Y21" s="81">
        <v>2.2679999999999998</v>
      </c>
      <c r="Z21" s="78"/>
      <c r="AA21" s="79">
        <f t="shared" si="2"/>
        <v>63.129000000000005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1E-3</v>
      </c>
      <c r="E25" s="88">
        <f t="shared" si="3"/>
        <v>0</v>
      </c>
      <c r="F25" s="88">
        <f t="shared" si="3"/>
        <v>0</v>
      </c>
      <c r="G25" s="88">
        <f t="shared" si="3"/>
        <v>0.14499999999999999</v>
      </c>
      <c r="H25" s="88">
        <f t="shared" si="3"/>
        <v>0</v>
      </c>
      <c r="I25" s="88">
        <f t="shared" si="3"/>
        <v>0</v>
      </c>
      <c r="J25" s="88">
        <f t="shared" si="3"/>
        <v>0.31</v>
      </c>
      <c r="K25" s="88">
        <f t="shared" si="3"/>
        <v>18.231000000000002</v>
      </c>
      <c r="L25" s="88">
        <f t="shared" si="3"/>
        <v>28.294</v>
      </c>
      <c r="M25" s="88">
        <f t="shared" si="3"/>
        <v>3.81</v>
      </c>
      <c r="N25" s="88">
        <f t="shared" si="3"/>
        <v>0.78400000000000003</v>
      </c>
      <c r="O25" s="88">
        <f t="shared" si="3"/>
        <v>2.1549999999999998</v>
      </c>
      <c r="P25" s="88">
        <f t="shared" si="3"/>
        <v>1.137</v>
      </c>
      <c r="Q25" s="88">
        <f t="shared" si="3"/>
        <v>1.333</v>
      </c>
      <c r="R25" s="88">
        <f t="shared" si="3"/>
        <v>2.0449999999999999</v>
      </c>
      <c r="S25" s="88">
        <f t="shared" si="3"/>
        <v>2.3420000000000001</v>
      </c>
      <c r="T25" s="88">
        <f t="shared" si="3"/>
        <v>5.39</v>
      </c>
      <c r="U25" s="88">
        <f t="shared" si="3"/>
        <v>1.931</v>
      </c>
      <c r="V25" s="88">
        <f t="shared" si="3"/>
        <v>2.149</v>
      </c>
      <c r="W25" s="88">
        <f t="shared" si="3"/>
        <v>2.21</v>
      </c>
      <c r="X25" s="88">
        <f t="shared" si="3"/>
        <v>2.4790000000000001</v>
      </c>
      <c r="Y25" s="88">
        <f t="shared" si="3"/>
        <v>2.2679999999999998</v>
      </c>
      <c r="Z25" s="89" t="str">
        <f t="shared" si="3"/>
        <v/>
      </c>
      <c r="AA25" s="90">
        <f>SUM(AA19:AA24)</f>
        <v>77.01400000000001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25.183</v>
      </c>
      <c r="C29" s="77">
        <v>80.27</v>
      </c>
      <c r="D29" s="77">
        <v>13.576000000000001</v>
      </c>
      <c r="E29" s="77">
        <v>20.391999999999999</v>
      </c>
      <c r="F29" s="77">
        <v>22.129000000000001</v>
      </c>
      <c r="G29" s="77">
        <v>47.274999999999999</v>
      </c>
      <c r="H29" s="77">
        <v>6.2290000000000001</v>
      </c>
      <c r="I29" s="77">
        <v>2.673</v>
      </c>
      <c r="J29" s="77">
        <v>23.766999999999999</v>
      </c>
      <c r="K29" s="77">
        <v>18.713000000000001</v>
      </c>
      <c r="L29" s="77">
        <v>28.527000000000001</v>
      </c>
      <c r="M29" s="77">
        <v>14.532999999999999</v>
      </c>
      <c r="N29" s="77">
        <v>4.7880000000000003</v>
      </c>
      <c r="O29" s="77">
        <v>4.2939999999999996</v>
      </c>
      <c r="P29" s="77">
        <v>13.577</v>
      </c>
      <c r="Q29" s="77">
        <v>30.353000000000002</v>
      </c>
      <c r="R29" s="77">
        <v>31.785</v>
      </c>
      <c r="S29" s="77">
        <v>44.767000000000003</v>
      </c>
      <c r="T29" s="77">
        <v>51.002000000000002</v>
      </c>
      <c r="U29" s="77">
        <v>36.326000000000001</v>
      </c>
      <c r="V29" s="77">
        <v>36.887999999999998</v>
      </c>
      <c r="W29" s="77">
        <v>52.866999999999997</v>
      </c>
      <c r="X29" s="77">
        <v>12.989000000000001</v>
      </c>
      <c r="Y29" s="77">
        <v>23.704000000000001</v>
      </c>
      <c r="Z29" s="78"/>
      <c r="AA29" s="79">
        <f>SUM(B29:Z29)</f>
        <v>646.60699999999997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25.183</v>
      </c>
      <c r="C31" s="62">
        <f t="shared" ref="C31:Z31" si="4">IF(LEN(C$2)&gt;0,SUM(C28:C30),"")</f>
        <v>80.27</v>
      </c>
      <c r="D31" s="62">
        <f t="shared" si="4"/>
        <v>13.576000000000001</v>
      </c>
      <c r="E31" s="62">
        <f t="shared" si="4"/>
        <v>20.391999999999999</v>
      </c>
      <c r="F31" s="62">
        <f t="shared" si="4"/>
        <v>22.129000000000001</v>
      </c>
      <c r="G31" s="62">
        <f t="shared" si="4"/>
        <v>47.274999999999999</v>
      </c>
      <c r="H31" s="62">
        <f t="shared" si="4"/>
        <v>6.2290000000000001</v>
      </c>
      <c r="I31" s="62">
        <f t="shared" si="4"/>
        <v>2.673</v>
      </c>
      <c r="J31" s="62">
        <f t="shared" si="4"/>
        <v>23.766999999999999</v>
      </c>
      <c r="K31" s="62">
        <f t="shared" si="4"/>
        <v>18.713000000000001</v>
      </c>
      <c r="L31" s="62">
        <f t="shared" si="4"/>
        <v>28.527000000000001</v>
      </c>
      <c r="M31" s="62">
        <f t="shared" si="4"/>
        <v>14.532999999999999</v>
      </c>
      <c r="N31" s="62">
        <f t="shared" si="4"/>
        <v>4.7880000000000003</v>
      </c>
      <c r="O31" s="62">
        <f t="shared" si="4"/>
        <v>4.2939999999999996</v>
      </c>
      <c r="P31" s="62">
        <f t="shared" si="4"/>
        <v>13.577</v>
      </c>
      <c r="Q31" s="62">
        <f t="shared" si="4"/>
        <v>30.353000000000002</v>
      </c>
      <c r="R31" s="62">
        <f t="shared" si="4"/>
        <v>31.785</v>
      </c>
      <c r="S31" s="62">
        <f t="shared" si="4"/>
        <v>44.767000000000003</v>
      </c>
      <c r="T31" s="62">
        <f t="shared" si="4"/>
        <v>51.002000000000002</v>
      </c>
      <c r="U31" s="62">
        <f t="shared" si="4"/>
        <v>36.326000000000001</v>
      </c>
      <c r="V31" s="62">
        <f t="shared" si="4"/>
        <v>36.887999999999998</v>
      </c>
      <c r="W31" s="62">
        <f t="shared" si="4"/>
        <v>52.866999999999997</v>
      </c>
      <c r="X31" s="62">
        <f t="shared" si="4"/>
        <v>12.989000000000001</v>
      </c>
      <c r="Y31" s="62">
        <f t="shared" si="4"/>
        <v>23.704000000000001</v>
      </c>
      <c r="Z31" s="63" t="str">
        <f t="shared" si="4"/>
        <v/>
      </c>
      <c r="AA31" s="64">
        <f>SUM(AA28:AA30)</f>
        <v>646.60699999999997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58.7</v>
      </c>
      <c r="I38" s="99">
        <v>49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8.1</v>
      </c>
      <c r="Y38" s="99"/>
      <c r="Z38" s="100"/>
      <c r="AA38" s="79">
        <f t="shared" si="5"/>
        <v>115.8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58.7</v>
      </c>
      <c r="I39" s="88">
        <f t="shared" si="6"/>
        <v>49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8.1</v>
      </c>
      <c r="Y39" s="88">
        <f t="shared" si="6"/>
        <v>0</v>
      </c>
      <c r="Z39" s="89" t="str">
        <f t="shared" si="6"/>
        <v/>
      </c>
      <c r="AA39" s="90">
        <f t="shared" si="5"/>
        <v>115.8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58.7</v>
      </c>
      <c r="I46" s="99">
        <v>49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8.1</v>
      </c>
      <c r="Y46" s="99"/>
      <c r="Z46" s="100"/>
      <c r="AA46" s="79">
        <f t="shared" si="7"/>
        <v>115.8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58.7</v>
      </c>
      <c r="I48" s="88">
        <f t="shared" si="8"/>
        <v>49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8.1</v>
      </c>
      <c r="Y48" s="88">
        <f t="shared" si="8"/>
        <v>0</v>
      </c>
      <c r="Z48" s="89" t="str">
        <f t="shared" si="8"/>
        <v/>
      </c>
      <c r="AA48" s="90">
        <f t="shared" si="7"/>
        <v>115.8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25.183</v>
      </c>
      <c r="C51" s="88">
        <f t="shared" si="10"/>
        <v>80.27000000000001</v>
      </c>
      <c r="D51" s="88">
        <f t="shared" si="10"/>
        <v>13.576000000000001</v>
      </c>
      <c r="E51" s="88">
        <f t="shared" si="10"/>
        <v>20.391999999999999</v>
      </c>
      <c r="F51" s="88">
        <f t="shared" si="10"/>
        <v>22.129000000000001</v>
      </c>
      <c r="G51" s="88">
        <f t="shared" si="10"/>
        <v>47.274999999999999</v>
      </c>
      <c r="H51" s="88">
        <f t="shared" si="10"/>
        <v>64.929000000000002</v>
      </c>
      <c r="I51" s="88">
        <f t="shared" si="10"/>
        <v>51.673000000000002</v>
      </c>
      <c r="J51" s="88">
        <f t="shared" si="10"/>
        <v>23.766999999999999</v>
      </c>
      <c r="K51" s="88">
        <f t="shared" si="10"/>
        <v>18.713000000000001</v>
      </c>
      <c r="L51" s="88">
        <f t="shared" si="10"/>
        <v>28.527000000000001</v>
      </c>
      <c r="M51" s="88">
        <f t="shared" si="10"/>
        <v>14.533000000000001</v>
      </c>
      <c r="N51" s="88">
        <f t="shared" si="10"/>
        <v>4.7880000000000003</v>
      </c>
      <c r="O51" s="88">
        <f t="shared" si="10"/>
        <v>4.2939999999999996</v>
      </c>
      <c r="P51" s="88">
        <f t="shared" si="10"/>
        <v>13.577000000000002</v>
      </c>
      <c r="Q51" s="88">
        <f t="shared" si="10"/>
        <v>30.352999999999998</v>
      </c>
      <c r="R51" s="88">
        <f t="shared" si="10"/>
        <v>31.784999999999997</v>
      </c>
      <c r="S51" s="88">
        <f t="shared" si="10"/>
        <v>44.766999999999996</v>
      </c>
      <c r="T51" s="88">
        <f t="shared" si="10"/>
        <v>51.002000000000002</v>
      </c>
      <c r="U51" s="88">
        <f t="shared" si="10"/>
        <v>36.326000000000001</v>
      </c>
      <c r="V51" s="88">
        <f t="shared" si="10"/>
        <v>36.888000000000005</v>
      </c>
      <c r="W51" s="88">
        <f t="shared" si="10"/>
        <v>52.867000000000004</v>
      </c>
      <c r="X51" s="88">
        <f t="shared" si="10"/>
        <v>21.088999999999999</v>
      </c>
      <c r="Y51" s="88">
        <f t="shared" si="10"/>
        <v>23.704000000000001</v>
      </c>
      <c r="Z51" s="89" t="str">
        <f t="shared" si="10"/>
        <v/>
      </c>
      <c r="AA51" s="104">
        <f>SUM(B51:Z51)</f>
        <v>762.40699999999993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25.183000000000003</v>
      </c>
      <c r="C4" s="18">
        <v>80.27</v>
      </c>
      <c r="D4" s="18">
        <v>13.576000000000001</v>
      </c>
      <c r="E4" s="18">
        <v>20.392000000000003</v>
      </c>
      <c r="F4" s="18">
        <v>22.129000000000001</v>
      </c>
      <c r="G4" s="18">
        <v>47.274999999999999</v>
      </c>
      <c r="H4" s="18">
        <v>64.900000000000006</v>
      </c>
      <c r="I4" s="18">
        <v>51.697000000000003</v>
      </c>
      <c r="J4" s="18">
        <v>23.766999999999999</v>
      </c>
      <c r="K4" s="18">
        <v>18.712999999999997</v>
      </c>
      <c r="L4" s="18">
        <v>28.527000000000001</v>
      </c>
      <c r="M4" s="18">
        <v>14.532999999999999</v>
      </c>
      <c r="N4" s="18">
        <v>4.7880000000000003</v>
      </c>
      <c r="O4" s="18">
        <v>4.2939999999999996</v>
      </c>
      <c r="P4" s="18">
        <v>13.577</v>
      </c>
      <c r="Q4" s="18">
        <v>30.353000000000002</v>
      </c>
      <c r="R4" s="18">
        <v>31.785</v>
      </c>
      <c r="S4" s="18">
        <v>44.766999999999996</v>
      </c>
      <c r="T4" s="18">
        <v>51.002000000000002</v>
      </c>
      <c r="U4" s="18">
        <v>36.326000000000001</v>
      </c>
      <c r="V4" s="18">
        <v>36.888000000000005</v>
      </c>
      <c r="W4" s="18">
        <v>52.917000000000002</v>
      </c>
      <c r="X4" s="18">
        <v>21.103000000000002</v>
      </c>
      <c r="Y4" s="18">
        <v>23.727</v>
      </c>
      <c r="Z4" s="19"/>
      <c r="AA4" s="20">
        <f>SUM(B4:Z4)</f>
        <v>762.48900000000003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</v>
      </c>
      <c r="C7" s="28">
        <v>109.51</v>
      </c>
      <c r="D7" s="28">
        <v>95</v>
      </c>
      <c r="E7" s="28">
        <v>74.59</v>
      </c>
      <c r="F7" s="28">
        <v>89.28</v>
      </c>
      <c r="G7" s="28">
        <v>106.72</v>
      </c>
      <c r="H7" s="28">
        <v>103</v>
      </c>
      <c r="I7" s="28">
        <v>103.66</v>
      </c>
      <c r="J7" s="28">
        <v>50.93</v>
      </c>
      <c r="K7" s="28">
        <v>17.690000000000001</v>
      </c>
      <c r="L7" s="28">
        <v>8.9</v>
      </c>
      <c r="M7" s="28">
        <v>9.84</v>
      </c>
      <c r="N7" s="28">
        <v>6.05</v>
      </c>
      <c r="O7" s="28">
        <v>7.36</v>
      </c>
      <c r="P7" s="28">
        <v>58.49</v>
      </c>
      <c r="Q7" s="28">
        <v>91.34</v>
      </c>
      <c r="R7" s="28">
        <v>93.44</v>
      </c>
      <c r="S7" s="28">
        <v>101.3</v>
      </c>
      <c r="T7" s="28">
        <v>103.61</v>
      </c>
      <c r="U7" s="28">
        <v>107</v>
      </c>
      <c r="V7" s="28">
        <v>112.03</v>
      </c>
      <c r="W7" s="28">
        <v>112.29</v>
      </c>
      <c r="X7" s="28">
        <v>110.62</v>
      </c>
      <c r="Y7" s="28">
        <v>106.64</v>
      </c>
      <c r="Z7" s="29"/>
      <c r="AA7" s="30">
        <f>IF(SUM(B7:Z7)&lt;&gt;0,AVERAGEIF(B7:Z7,"&lt;&gt;"""),"")</f>
        <v>78.387083333333322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0.83499999999999996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0.83499999999999996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1.18</v>
      </c>
      <c r="K14" s="57">
        <v>6.234</v>
      </c>
      <c r="L14" s="57">
        <v>15.676</v>
      </c>
      <c r="M14" s="57">
        <v>0.85499999999999998</v>
      </c>
      <c r="N14" s="57">
        <v>4.7840000000000007</v>
      </c>
      <c r="O14" s="57">
        <v>4.29</v>
      </c>
      <c r="P14" s="57">
        <v>1.3679999999999999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34.387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1.18</v>
      </c>
      <c r="K16" s="62">
        <f t="shared" si="1"/>
        <v>6.234</v>
      </c>
      <c r="L16" s="62">
        <f t="shared" si="1"/>
        <v>15.676</v>
      </c>
      <c r="M16" s="62">
        <f t="shared" si="1"/>
        <v>0.85499999999999998</v>
      </c>
      <c r="N16" s="62">
        <f t="shared" si="1"/>
        <v>4.7840000000000007</v>
      </c>
      <c r="O16" s="62">
        <f t="shared" si="1"/>
        <v>4.29</v>
      </c>
      <c r="P16" s="62">
        <f t="shared" si="1"/>
        <v>1.3679999999999999</v>
      </c>
      <c r="Q16" s="62">
        <f t="shared" si="1"/>
        <v>0</v>
      </c>
      <c r="R16" s="62">
        <f t="shared" si="1"/>
        <v>0.83499999999999996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35.222000000000001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7.4779999999999998</v>
      </c>
      <c r="C20" s="77">
        <v>3.5609999999999999</v>
      </c>
      <c r="D20" s="77">
        <v>3.4249999999999998</v>
      </c>
      <c r="E20" s="77">
        <v>2.7549999999999999</v>
      </c>
      <c r="F20" s="77">
        <v>2.7729999999999997</v>
      </c>
      <c r="G20" s="77">
        <v>4.4420000000000002</v>
      </c>
      <c r="H20" s="77">
        <v>11.484</v>
      </c>
      <c r="I20" s="77">
        <v>10.502000000000001</v>
      </c>
      <c r="J20" s="77">
        <v>3.9629999999999996</v>
      </c>
      <c r="K20" s="77">
        <v>3.8230000000000004</v>
      </c>
      <c r="L20" s="77">
        <v>3.76</v>
      </c>
      <c r="M20" s="77">
        <v>3.7090000000000001</v>
      </c>
      <c r="N20" s="77">
        <v>2E-3</v>
      </c>
      <c r="O20" s="77">
        <v>2E-3</v>
      </c>
      <c r="P20" s="77"/>
      <c r="Q20" s="77">
        <v>1.7070000000000001</v>
      </c>
      <c r="R20" s="77">
        <v>3.2679999999999998</v>
      </c>
      <c r="S20" s="77">
        <v>4.7089999999999996</v>
      </c>
      <c r="T20" s="77">
        <v>2.9780000000000002</v>
      </c>
      <c r="U20" s="77">
        <v>4.4909999999999997</v>
      </c>
      <c r="V20" s="77">
        <v>2.7439999999999998</v>
      </c>
      <c r="W20" s="77">
        <v>1.496</v>
      </c>
      <c r="X20" s="77">
        <v>1.425</v>
      </c>
      <c r="Y20" s="77">
        <v>1.3160000000000001</v>
      </c>
      <c r="Z20" s="78"/>
      <c r="AA20" s="79">
        <f t="shared" si="2"/>
        <v>85.813000000000002</v>
      </c>
    </row>
    <row r="21" spans="1:27" ht="25.15" customHeight="1" x14ac:dyDescent="0.2">
      <c r="A21" s="75" t="s">
        <v>16</v>
      </c>
      <c r="B21" s="80">
        <v>17.705000000000002</v>
      </c>
      <c r="C21" s="81">
        <v>18.808999999999997</v>
      </c>
      <c r="D21" s="81">
        <v>10.151</v>
      </c>
      <c r="E21" s="81">
        <v>17.637</v>
      </c>
      <c r="F21" s="81">
        <v>19.356000000000002</v>
      </c>
      <c r="G21" s="81">
        <v>25.233000000000001</v>
      </c>
      <c r="H21" s="81">
        <v>53.416000000000011</v>
      </c>
      <c r="I21" s="81">
        <v>41.195</v>
      </c>
      <c r="J21" s="81">
        <v>18.624000000000002</v>
      </c>
      <c r="K21" s="81">
        <v>8.6559999999999988</v>
      </c>
      <c r="L21" s="81">
        <v>9.0910000000000011</v>
      </c>
      <c r="M21" s="81">
        <v>9.9689999999999994</v>
      </c>
      <c r="N21" s="81">
        <v>2E-3</v>
      </c>
      <c r="O21" s="81">
        <v>2E-3</v>
      </c>
      <c r="P21" s="81">
        <v>12.209</v>
      </c>
      <c r="Q21" s="81">
        <v>28.645999999999997</v>
      </c>
      <c r="R21" s="81">
        <v>27.682000000000002</v>
      </c>
      <c r="S21" s="81">
        <v>40.057999999999993</v>
      </c>
      <c r="T21" s="81">
        <v>48.023999999999994</v>
      </c>
      <c r="U21" s="81">
        <v>31.834999999999997</v>
      </c>
      <c r="V21" s="81">
        <v>34.143999999999998</v>
      </c>
      <c r="W21" s="81">
        <v>12.321000000000002</v>
      </c>
      <c r="X21" s="81">
        <v>19.678000000000001</v>
      </c>
      <c r="Y21" s="81">
        <v>11.611000000000001</v>
      </c>
      <c r="Z21" s="78"/>
      <c r="AA21" s="79">
        <f t="shared" si="2"/>
        <v>516.05400000000009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25.183</v>
      </c>
      <c r="C25" s="88">
        <f t="shared" si="3"/>
        <v>22.369999999999997</v>
      </c>
      <c r="D25" s="88">
        <f t="shared" si="3"/>
        <v>13.576000000000001</v>
      </c>
      <c r="E25" s="88">
        <f t="shared" si="3"/>
        <v>20.391999999999999</v>
      </c>
      <c r="F25" s="88">
        <f t="shared" si="3"/>
        <v>22.129000000000001</v>
      </c>
      <c r="G25" s="88">
        <f t="shared" si="3"/>
        <v>29.675000000000001</v>
      </c>
      <c r="H25" s="88">
        <f t="shared" si="3"/>
        <v>64.900000000000006</v>
      </c>
      <c r="I25" s="88">
        <f t="shared" si="3"/>
        <v>51.697000000000003</v>
      </c>
      <c r="J25" s="88">
        <f t="shared" si="3"/>
        <v>22.587000000000003</v>
      </c>
      <c r="K25" s="88">
        <f t="shared" si="3"/>
        <v>12.478999999999999</v>
      </c>
      <c r="L25" s="88">
        <f t="shared" si="3"/>
        <v>12.851000000000001</v>
      </c>
      <c r="M25" s="88">
        <f t="shared" si="3"/>
        <v>13.677999999999999</v>
      </c>
      <c r="N25" s="88">
        <f t="shared" si="3"/>
        <v>4.0000000000000001E-3</v>
      </c>
      <c r="O25" s="88">
        <f t="shared" si="3"/>
        <v>4.0000000000000001E-3</v>
      </c>
      <c r="P25" s="88">
        <f t="shared" si="3"/>
        <v>12.209</v>
      </c>
      <c r="Q25" s="88">
        <f t="shared" si="3"/>
        <v>30.352999999999998</v>
      </c>
      <c r="R25" s="88">
        <f t="shared" si="3"/>
        <v>30.950000000000003</v>
      </c>
      <c r="S25" s="88">
        <f t="shared" si="3"/>
        <v>44.766999999999996</v>
      </c>
      <c r="T25" s="88">
        <f t="shared" si="3"/>
        <v>51.001999999999995</v>
      </c>
      <c r="U25" s="88">
        <f t="shared" si="3"/>
        <v>36.325999999999993</v>
      </c>
      <c r="V25" s="88">
        <f t="shared" si="3"/>
        <v>36.887999999999998</v>
      </c>
      <c r="W25" s="88">
        <f t="shared" si="3"/>
        <v>13.817000000000002</v>
      </c>
      <c r="X25" s="88">
        <f t="shared" si="3"/>
        <v>21.103000000000002</v>
      </c>
      <c r="Y25" s="88">
        <f t="shared" si="3"/>
        <v>12.927000000000001</v>
      </c>
      <c r="Z25" s="89">
        <f t="shared" si="3"/>
        <v>0</v>
      </c>
      <c r="AA25" s="90">
        <f t="shared" si="3"/>
        <v>601.86700000000008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25.183</v>
      </c>
      <c r="C29" s="77">
        <v>22.37</v>
      </c>
      <c r="D29" s="77">
        <v>13.576000000000001</v>
      </c>
      <c r="E29" s="77">
        <v>20.391999999999999</v>
      </c>
      <c r="F29" s="77">
        <v>22.129000000000001</v>
      </c>
      <c r="G29" s="77">
        <v>29.675000000000001</v>
      </c>
      <c r="H29" s="77">
        <v>64.900000000000006</v>
      </c>
      <c r="I29" s="77">
        <v>51.697000000000003</v>
      </c>
      <c r="J29" s="77">
        <v>23.766999999999999</v>
      </c>
      <c r="K29" s="77">
        <v>18.713000000000001</v>
      </c>
      <c r="L29" s="77">
        <v>28.527000000000001</v>
      </c>
      <c r="M29" s="77">
        <v>14.532999999999999</v>
      </c>
      <c r="N29" s="77">
        <v>4.7880000000000003</v>
      </c>
      <c r="O29" s="77">
        <v>4.2939999999999996</v>
      </c>
      <c r="P29" s="77">
        <v>13.577</v>
      </c>
      <c r="Q29" s="77">
        <v>30.353000000000002</v>
      </c>
      <c r="R29" s="77">
        <v>31.785</v>
      </c>
      <c r="S29" s="77">
        <v>44.767000000000003</v>
      </c>
      <c r="T29" s="77">
        <v>51.002000000000002</v>
      </c>
      <c r="U29" s="77">
        <v>36.326000000000001</v>
      </c>
      <c r="V29" s="77">
        <v>36.887999999999998</v>
      </c>
      <c r="W29" s="77">
        <v>13.817</v>
      </c>
      <c r="X29" s="77">
        <v>21.103000000000002</v>
      </c>
      <c r="Y29" s="77">
        <v>12.927</v>
      </c>
      <c r="Z29" s="78"/>
      <c r="AA29" s="79">
        <f>SUM(B29:Z29)</f>
        <v>637.08900000000006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25.183</v>
      </c>
      <c r="C31" s="62">
        <f t="shared" si="4"/>
        <v>22.37</v>
      </c>
      <c r="D31" s="62">
        <f t="shared" si="4"/>
        <v>13.576000000000001</v>
      </c>
      <c r="E31" s="62">
        <f t="shared" si="4"/>
        <v>20.391999999999999</v>
      </c>
      <c r="F31" s="62">
        <f t="shared" si="4"/>
        <v>22.129000000000001</v>
      </c>
      <c r="G31" s="62">
        <f t="shared" si="4"/>
        <v>29.675000000000001</v>
      </c>
      <c r="H31" s="62">
        <f t="shared" si="4"/>
        <v>64.900000000000006</v>
      </c>
      <c r="I31" s="62">
        <f t="shared" si="4"/>
        <v>51.697000000000003</v>
      </c>
      <c r="J31" s="62">
        <f t="shared" si="4"/>
        <v>23.766999999999999</v>
      </c>
      <c r="K31" s="62">
        <f t="shared" si="4"/>
        <v>18.713000000000001</v>
      </c>
      <c r="L31" s="62">
        <f t="shared" si="4"/>
        <v>28.527000000000001</v>
      </c>
      <c r="M31" s="62">
        <f t="shared" si="4"/>
        <v>14.532999999999999</v>
      </c>
      <c r="N31" s="62">
        <f t="shared" si="4"/>
        <v>4.7880000000000003</v>
      </c>
      <c r="O31" s="62">
        <f t="shared" si="4"/>
        <v>4.2939999999999996</v>
      </c>
      <c r="P31" s="62">
        <f t="shared" si="4"/>
        <v>13.577</v>
      </c>
      <c r="Q31" s="62">
        <f t="shared" si="4"/>
        <v>30.353000000000002</v>
      </c>
      <c r="R31" s="62">
        <f t="shared" si="4"/>
        <v>31.785</v>
      </c>
      <c r="S31" s="62">
        <f t="shared" si="4"/>
        <v>44.767000000000003</v>
      </c>
      <c r="T31" s="62">
        <f t="shared" si="4"/>
        <v>51.002000000000002</v>
      </c>
      <c r="U31" s="62">
        <f t="shared" si="4"/>
        <v>36.326000000000001</v>
      </c>
      <c r="V31" s="62">
        <f t="shared" si="4"/>
        <v>36.887999999999998</v>
      </c>
      <c r="W31" s="62">
        <f t="shared" si="4"/>
        <v>13.817</v>
      </c>
      <c r="X31" s="62">
        <f t="shared" si="4"/>
        <v>21.103000000000002</v>
      </c>
      <c r="Y31" s="62">
        <f t="shared" si="4"/>
        <v>12.927</v>
      </c>
      <c r="Z31" s="63">
        <f t="shared" si="4"/>
        <v>0</v>
      </c>
      <c r="AA31" s="64">
        <f t="shared" si="4"/>
        <v>637.08900000000006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57.9</v>
      </c>
      <c r="D38" s="99"/>
      <c r="E38" s="99"/>
      <c r="F38" s="99"/>
      <c r="G38" s="99">
        <v>17.600000000000001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39.1</v>
      </c>
      <c r="X38" s="99"/>
      <c r="Y38" s="99">
        <v>10.8</v>
      </c>
      <c r="Z38" s="100"/>
      <c r="AA38" s="79">
        <f t="shared" si="5"/>
        <v>125.39999999999999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57.9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17.600000000000001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39.1</v>
      </c>
      <c r="X39" s="88">
        <f t="shared" si="6"/>
        <v>0</v>
      </c>
      <c r="Y39" s="88">
        <f t="shared" si="6"/>
        <v>10.8</v>
      </c>
      <c r="Z39" s="89">
        <f t="shared" si="6"/>
        <v>0</v>
      </c>
      <c r="AA39" s="90">
        <f t="shared" si="5"/>
        <v>125.39999999999999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57.9</v>
      </c>
      <c r="D46" s="99"/>
      <c r="E46" s="99"/>
      <c r="F46" s="99"/>
      <c r="G46" s="99">
        <v>17.600000000000001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39.1</v>
      </c>
      <c r="X46" s="99"/>
      <c r="Y46" s="99">
        <v>10.8</v>
      </c>
      <c r="Z46" s="100"/>
      <c r="AA46" s="79">
        <f t="shared" si="7"/>
        <v>125.39999999999999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57.9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17.600000000000001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39.1</v>
      </c>
      <c r="X48" s="88">
        <f t="shared" si="8"/>
        <v>0</v>
      </c>
      <c r="Y48" s="88">
        <f t="shared" si="8"/>
        <v>10.8</v>
      </c>
      <c r="Z48" s="89">
        <f t="shared" si="8"/>
        <v>0</v>
      </c>
      <c r="AA48" s="90">
        <f t="shared" si="7"/>
        <v>125.39999999999999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25.183</v>
      </c>
      <c r="C51" s="88">
        <f t="shared" si="10"/>
        <v>80.27</v>
      </c>
      <c r="D51" s="88">
        <f t="shared" si="10"/>
        <v>13.576000000000001</v>
      </c>
      <c r="E51" s="88">
        <f t="shared" si="10"/>
        <v>20.391999999999999</v>
      </c>
      <c r="F51" s="88">
        <f t="shared" si="10"/>
        <v>22.129000000000001</v>
      </c>
      <c r="G51" s="88">
        <f t="shared" si="10"/>
        <v>47.275000000000006</v>
      </c>
      <c r="H51" s="88">
        <f t="shared" si="10"/>
        <v>64.900000000000006</v>
      </c>
      <c r="I51" s="88">
        <f t="shared" si="10"/>
        <v>51.697000000000003</v>
      </c>
      <c r="J51" s="88">
        <f t="shared" si="10"/>
        <v>23.767000000000003</v>
      </c>
      <c r="K51" s="88">
        <f t="shared" si="10"/>
        <v>18.713000000000001</v>
      </c>
      <c r="L51" s="88">
        <f t="shared" si="10"/>
        <v>28.527000000000001</v>
      </c>
      <c r="M51" s="88">
        <f t="shared" si="10"/>
        <v>14.532999999999999</v>
      </c>
      <c r="N51" s="88">
        <f t="shared" si="10"/>
        <v>4.7880000000000003</v>
      </c>
      <c r="O51" s="88">
        <f t="shared" si="10"/>
        <v>4.2939999999999996</v>
      </c>
      <c r="P51" s="88">
        <f t="shared" si="10"/>
        <v>13.577</v>
      </c>
      <c r="Q51" s="88">
        <f t="shared" si="10"/>
        <v>30.352999999999998</v>
      </c>
      <c r="R51" s="88">
        <f t="shared" si="10"/>
        <v>31.785000000000004</v>
      </c>
      <c r="S51" s="88">
        <f t="shared" si="10"/>
        <v>44.766999999999996</v>
      </c>
      <c r="T51" s="88">
        <f t="shared" si="10"/>
        <v>51.001999999999995</v>
      </c>
      <c r="U51" s="88">
        <f t="shared" si="10"/>
        <v>36.325999999999993</v>
      </c>
      <c r="V51" s="88">
        <f t="shared" si="10"/>
        <v>36.887999999999998</v>
      </c>
      <c r="W51" s="88">
        <f t="shared" si="10"/>
        <v>52.917000000000002</v>
      </c>
      <c r="X51" s="88">
        <f t="shared" si="10"/>
        <v>21.103000000000002</v>
      </c>
      <c r="Y51" s="88">
        <f t="shared" si="10"/>
        <v>23.727000000000004</v>
      </c>
      <c r="Z51" s="89">
        <f t="shared" si="10"/>
        <v>0</v>
      </c>
      <c r="AA51" s="104">
        <f>SUM(B51:Z51)</f>
        <v>762.48900000000003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57.9</v>
      </c>
      <c r="D4" s="18"/>
      <c r="E4" s="18"/>
      <c r="F4" s="18"/>
      <c r="G4" s="18">
        <v>17.600000000000001</v>
      </c>
      <c r="H4" s="18">
        <v>-58.7</v>
      </c>
      <c r="I4" s="18">
        <v>-49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39.1</v>
      </c>
      <c r="X4" s="18">
        <v>-8.1</v>
      </c>
      <c r="Y4" s="18">
        <v>10.8</v>
      </c>
      <c r="Z4" s="19"/>
      <c r="AA4" s="111">
        <f>SUM(B4:Z4)</f>
        <v>9.6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102</v>
      </c>
      <c r="C7" s="117">
        <v>109.51</v>
      </c>
      <c r="D7" s="117">
        <v>95</v>
      </c>
      <c r="E7" s="117">
        <v>74.59</v>
      </c>
      <c r="F7" s="117">
        <v>89.28</v>
      </c>
      <c r="G7" s="117">
        <v>106.72</v>
      </c>
      <c r="H7" s="117">
        <v>103</v>
      </c>
      <c r="I7" s="117">
        <v>103.66</v>
      </c>
      <c r="J7" s="117">
        <v>50.93</v>
      </c>
      <c r="K7" s="117">
        <v>17.690000000000001</v>
      </c>
      <c r="L7" s="117">
        <v>8.9</v>
      </c>
      <c r="M7" s="117">
        <v>9.84</v>
      </c>
      <c r="N7" s="117">
        <v>6.05</v>
      </c>
      <c r="O7" s="117">
        <v>7.36</v>
      </c>
      <c r="P7" s="117">
        <v>58.49</v>
      </c>
      <c r="Q7" s="117">
        <v>91.34</v>
      </c>
      <c r="R7" s="117">
        <v>93.44</v>
      </c>
      <c r="S7" s="117">
        <v>101.3</v>
      </c>
      <c r="T7" s="117">
        <v>103.61</v>
      </c>
      <c r="U7" s="117">
        <v>107</v>
      </c>
      <c r="V7" s="117">
        <v>112.03</v>
      </c>
      <c r="W7" s="117">
        <v>112.29</v>
      </c>
      <c r="X7" s="117">
        <v>110.62</v>
      </c>
      <c r="Y7" s="117">
        <v>106.64</v>
      </c>
      <c r="Z7" s="118"/>
      <c r="AA7" s="119">
        <f>IF(SUM(B7:Z7)&lt;&gt;0,AVERAGEIF(B7:Z7,"&lt;&gt;"""),"")</f>
        <v>78.387083333333322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58.7</v>
      </c>
      <c r="I15" s="133">
        <v>49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8.1</v>
      </c>
      <c r="Y15" s="133"/>
      <c r="Z15" s="131"/>
      <c r="AA15" s="132">
        <f t="shared" si="0"/>
        <v>115.8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58.7</v>
      </c>
      <c r="I16" s="135">
        <f t="shared" si="1"/>
        <v>49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8.1</v>
      </c>
      <c r="Y16" s="135">
        <f t="shared" si="1"/>
        <v>0</v>
      </c>
      <c r="Z16" s="136" t="str">
        <f t="shared" si="1"/>
        <v/>
      </c>
      <c r="AA16" s="90">
        <f t="shared" si="0"/>
        <v>115.8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57.9</v>
      </c>
      <c r="D23" s="133"/>
      <c r="E23" s="133"/>
      <c r="F23" s="133"/>
      <c r="G23" s="133">
        <v>17.600000000000001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39.1</v>
      </c>
      <c r="X23" s="133"/>
      <c r="Y23" s="133">
        <v>10.8</v>
      </c>
      <c r="Z23" s="131"/>
      <c r="AA23" s="132">
        <f t="shared" si="2"/>
        <v>125.39999999999999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57.9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17.600000000000001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39.1</v>
      </c>
      <c r="X24" s="135">
        <f t="shared" si="3"/>
        <v>0</v>
      </c>
      <c r="Y24" s="135">
        <f t="shared" si="3"/>
        <v>10.8</v>
      </c>
      <c r="Z24" s="136" t="str">
        <f t="shared" si="3"/>
        <v/>
      </c>
      <c r="AA24" s="90">
        <f t="shared" si="2"/>
        <v>125.39999999999999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2023-12-28T21:25:26Z</dcterms:created>
  <dcterms:modified xsi:type="dcterms:W3CDTF">2023-12-28T21:25:27Z</dcterms:modified>
</cp:coreProperties>
</file>