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<sst xmlns="http://schemas.openxmlformats.org/spreadsheetml/2006/main" count="117" uniqueCount="53">
  <si>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27/12/2023 23:16:41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</si>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</sst>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97-4FFD-A8A3-A21D4EC4EAF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097-4FFD-A8A3-A21D4EC4EAF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55.316000000000003</c:v>
                </c:pt>
                <c:pt idx="1">
                  <c:v>22.565000000000001</c:v>
                </c:pt>
                <c:pt idx="2">
                  <c:v>16.189</c:v>
                </c:pt>
                <c:pt idx="3">
                  <c:v>0.375</c:v>
                </c:pt>
                <c:pt idx="4">
                  <c:v>8.6859999999999999</c:v>
                </c:pt>
                <c:pt idx="6">
                  <c:v>12.682</c:v>
                </c:pt>
                <c:pt idx="14">
                  <c:v>20.068000000000001</c:v>
                </c:pt>
                <c:pt idx="15">
                  <c:v>33.83</c:v>
                </c:pt>
                <c:pt idx="16">
                  <c:v>87.751000000000005</c:v>
                </c:pt>
                <c:pt idx="17">
                  <c:v>44.731999999999999</c:v>
                </c:pt>
                <c:pt idx="18">
                  <c:v>86.540999999999997</c:v>
                </c:pt>
                <c:pt idx="19">
                  <c:v>96.078999999999994</c:v>
                </c:pt>
                <c:pt idx="20">
                  <c:v>79.028000000000006</c:v>
                </c:pt>
                <c:pt idx="21">
                  <c:v>44.933999999999997</c:v>
                </c:pt>
                <c:pt idx="22">
                  <c:v>51.768000000000001</c:v>
                </c:pt>
                <c:pt idx="23">
                  <c:v>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97-4FFD-A8A3-A21D4EC4EAF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41.5</c:v>
                </c:pt>
                <c:pt idx="6">
                  <c:v>57.2</c:v>
                </c:pt>
                <c:pt idx="7">
                  <c:v>49.2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97-4FFD-A8A3-A21D4EC4EAF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2.1779999999999999</c:v>
                </c:pt>
                <c:pt idx="1">
                  <c:v>10.324999999999999</c:v>
                </c:pt>
                <c:pt idx="2">
                  <c:v>12.125</c:v>
                </c:pt>
                <c:pt idx="3">
                  <c:v>13.315</c:v>
                </c:pt>
                <c:pt idx="4">
                  <c:v>13.04</c:v>
                </c:pt>
                <c:pt idx="5">
                  <c:v>11.26</c:v>
                </c:pt>
                <c:pt idx="6">
                  <c:v>17.797999999999998</c:v>
                </c:pt>
                <c:pt idx="7">
                  <c:v>16.704999999999998</c:v>
                </c:pt>
                <c:pt idx="8">
                  <c:v>29.452999999999999</c:v>
                </c:pt>
                <c:pt idx="9">
                  <c:v>5.0199999999999996</c:v>
                </c:pt>
                <c:pt idx="10">
                  <c:v>8.1950000000000003</c:v>
                </c:pt>
                <c:pt idx="11">
                  <c:v>1E-3</c:v>
                </c:pt>
                <c:pt idx="12">
                  <c:v>18.29</c:v>
                </c:pt>
                <c:pt idx="13">
                  <c:v>15.565000000000001</c:v>
                </c:pt>
                <c:pt idx="14">
                  <c:v>16.5</c:v>
                </c:pt>
                <c:pt idx="15">
                  <c:v>8.1539999999999999</c:v>
                </c:pt>
                <c:pt idx="16">
                  <c:v>7.0129999999999999</c:v>
                </c:pt>
                <c:pt idx="17">
                  <c:v>9.2629999999999999</c:v>
                </c:pt>
                <c:pt idx="18">
                  <c:v>5.6709999999999994</c:v>
                </c:pt>
                <c:pt idx="19">
                  <c:v>9.9030000000000005</c:v>
                </c:pt>
                <c:pt idx="20">
                  <c:v>11.750999999999999</c:v>
                </c:pt>
                <c:pt idx="21">
                  <c:v>9.1989999999999998</c:v>
                </c:pt>
                <c:pt idx="22">
                  <c:v>6.0739999999999998</c:v>
                </c:pt>
                <c:pt idx="23">
                  <c:v>9.4339999999999993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97-4FFD-A8A3-A21D4EC4EAF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97-4FFD-A8A3-A21D4EC4EAF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097-4FFD-A8A3-A21D4EC4E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80.132000000000005</c:v>
                </c:pt>
                <c:pt idx="1">
                  <c:v>56.620000000000005</c:v>
                </c:pt>
                <c:pt idx="2">
                  <c:v>49.878</c:v>
                </c:pt>
                <c:pt idx="3">
                  <c:v>36.744</c:v>
                </c:pt>
                <c:pt idx="4">
                  <c:v>43.246000000000002</c:v>
                </c:pt>
                <c:pt idx="5">
                  <c:v>77.022999999999996</c:v>
                </c:pt>
                <c:pt idx="6">
                  <c:v>97.25800000000001</c:v>
                </c:pt>
                <c:pt idx="7">
                  <c:v>76.418999999999997</c:v>
                </c:pt>
                <c:pt idx="8">
                  <c:v>64.549000000000007</c:v>
                </c:pt>
                <c:pt idx="9">
                  <c:v>40.085000000000001</c:v>
                </c:pt>
                <c:pt idx="10">
                  <c:v>46.772999999999996</c:v>
                </c:pt>
                <c:pt idx="11">
                  <c:v>34.319000000000003</c:v>
                </c:pt>
                <c:pt idx="12">
                  <c:v>22.781999999999996</c:v>
                </c:pt>
                <c:pt idx="13">
                  <c:v>18.498000000000001</c:v>
                </c:pt>
                <c:pt idx="14">
                  <c:v>36.568000000000005</c:v>
                </c:pt>
                <c:pt idx="15">
                  <c:v>41.983999999999995</c:v>
                </c:pt>
                <c:pt idx="16">
                  <c:v>94.763999999999996</c:v>
                </c:pt>
                <c:pt idx="17">
                  <c:v>56.165999999999997</c:v>
                </c:pt>
                <c:pt idx="18">
                  <c:v>92.246000000000009</c:v>
                </c:pt>
                <c:pt idx="19">
                  <c:v>106.02600000000001</c:v>
                </c:pt>
                <c:pt idx="20">
                  <c:v>90.778999999999996</c:v>
                </c:pt>
                <c:pt idx="21">
                  <c:v>65.260000000000005</c:v>
                </c:pt>
                <c:pt idx="22">
                  <c:v>57.841999999999999</c:v>
                </c:pt>
                <c:pt idx="23">
                  <c:v>32.107999999999997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097-4FFD-A8A3-A21D4EC4E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107.3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94.98</c:v>
                </c:pt>
                <c:pt idx="6">
                  <c:v>105</c:v>
                </c:pt>
                <c:pt idx="7">
                  <c:v>121.57</c:v>
                </c:pt>
                <c:pt idx="8">
                  <c:v>110.13</c:v>
                </c:pt>
                <c:pt idx="9">
                  <c:v>106.44</c:v>
                </c:pt>
                <c:pt idx="10">
                  <c:v>67.45</c:v>
                </c:pt>
                <c:pt idx="11">
                  <c:v>45.95</c:v>
                </c:pt>
                <c:pt idx="12">
                  <c:v>55.78</c:v>
                </c:pt>
                <c:pt idx="13">
                  <c:v>74.59</c:v>
                </c:pt>
                <c:pt idx="14">
                  <c:v>106.53</c:v>
                </c:pt>
                <c:pt idx="15">
                  <c:v>108.61</c:v>
                </c:pt>
                <c:pt idx="16">
                  <c:v>114.5</c:v>
                </c:pt>
                <c:pt idx="17">
                  <c:v>121.86</c:v>
                </c:pt>
                <c:pt idx="18">
                  <c:v>126.56</c:v>
                </c:pt>
                <c:pt idx="19">
                  <c:v>127.83</c:v>
                </c:pt>
                <c:pt idx="20">
                  <c:v>117.83</c:v>
                </c:pt>
                <c:pt idx="21">
                  <c:v>113.52</c:v>
                </c:pt>
                <c:pt idx="22">
                  <c:v>111.03</c:v>
                </c:pt>
                <c:pt idx="23">
                  <c:v>96.3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097-4FFD-A8A3-A21D4EC4E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80.132000000000019</v>
      </c>
      <c r="C4" s="18">
        <v>56.620000000000005</v>
      </c>
      <c r="D4" s="18">
        <v>49.878000000000007</v>
      </c>
      <c r="E4" s="18">
        <v>36.744</v>
      </c>
      <c r="F4" s="18">
        <v>43.246000000000009</v>
      </c>
      <c r="G4" s="18">
        <v>77.048000000000016</v>
      </c>
      <c r="H4" s="18">
        <v>97.220000000000013</v>
      </c>
      <c r="I4" s="18">
        <v>76.42</v>
      </c>
      <c r="J4" s="18">
        <v>64.548999999999992</v>
      </c>
      <c r="K4" s="18">
        <v>40.084999999999994</v>
      </c>
      <c r="L4" s="18">
        <v>46.772999999999996</v>
      </c>
      <c r="M4" s="18">
        <v>34.319000000000003</v>
      </c>
      <c r="N4" s="18">
        <v>22.782</v>
      </c>
      <c r="O4" s="18">
        <v>18.498000000000001</v>
      </c>
      <c r="P4" s="18">
        <v>36.568000000000005</v>
      </c>
      <c r="Q4" s="18">
        <v>41.983999999999988</v>
      </c>
      <c r="R4" s="18">
        <v>94.763999999999996</v>
      </c>
      <c r="S4" s="18">
        <v>56.165999999999997</v>
      </c>
      <c r="T4" s="18">
        <v>92.246000000000009</v>
      </c>
      <c r="U4" s="18">
        <v>106.026</v>
      </c>
      <c r="V4" s="18">
        <v>90.779000000000011</v>
      </c>
      <c r="W4" s="18">
        <v>65.242000000000004</v>
      </c>
      <c r="X4" s="18">
        <v>57.841999999999999</v>
      </c>
      <c r="Y4" s="18">
        <v>32.108000000000004</v>
      </c>
      <c r="Z4" s="19"/>
      <c r="AA4" s="20">
        <f>SUM(B4:Z4)</f>
        <v>1418.0390000000002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107.3</v>
      </c>
      <c r="C7" s="28">
        <v>95</v>
      </c>
      <c r="D7" s="28">
        <v>95</v>
      </c>
      <c r="E7" s="28">
        <v>95</v>
      </c>
      <c r="F7" s="28">
        <v>95</v>
      </c>
      <c r="G7" s="28">
        <v>94.98</v>
      </c>
      <c r="H7" s="28">
        <v>105</v>
      </c>
      <c r="I7" s="28">
        <v>121.57</v>
      </c>
      <c r="J7" s="28">
        <v>110.13</v>
      </c>
      <c r="K7" s="28">
        <v>106.44</v>
      </c>
      <c r="L7" s="28">
        <v>67.45</v>
      </c>
      <c r="M7" s="28">
        <v>45.95</v>
      </c>
      <c r="N7" s="28">
        <v>55.78</v>
      </c>
      <c r="O7" s="28">
        <v>74.59</v>
      </c>
      <c r="P7" s="28">
        <v>106.53</v>
      </c>
      <c r="Q7" s="28">
        <v>108.61</v>
      </c>
      <c r="R7" s="28">
        <v>114.5</v>
      </c>
      <c r="S7" s="28">
        <v>121.86</v>
      </c>
      <c r="T7" s="28">
        <v>126.56</v>
      </c>
      <c r="U7" s="28">
        <v>127.83</v>
      </c>
      <c r="V7" s="28">
        <v>117.83</v>
      </c>
      <c r="W7" s="28">
        <v>113.52</v>
      </c>
      <c r="X7" s="28">
        <v>111.03</v>
      </c>
      <c r="Y7" s="28">
        <v>96.3</v>
      </c>
      <c r="Z7" s="29"/>
      <c r="AA7" s="30">
        <f>IF(SUM(B7:Z7)&lt;&gt;0,AVERAGEIF(B7:Z7,"&lt;&gt;"""),"")</f>
        <v>100.57333333333332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55.316000000000003</v>
      </c>
      <c r="C12" s="52">
        <v>22.565000000000001</v>
      </c>
      <c r="D12" s="52">
        <v>16.189</v>
      </c>
      <c r="E12" s="52">
        <v>0.375</v>
      </c>
      <c r="F12" s="52">
        <v>8.6859999999999999</v>
      </c>
      <c r="G12" s="52"/>
      <c r="H12" s="52">
        <v>12.682</v>
      </c>
      <c r="I12" s="52"/>
      <c r="J12" s="52"/>
      <c r="K12" s="52"/>
      <c r="L12" s="52"/>
      <c r="M12" s="52"/>
      <c r="N12" s="52"/>
      <c r="O12" s="52"/>
      <c r="P12" s="52">
        <v>20.068000000000001</v>
      </c>
      <c r="Q12" s="52">
        <v>33.83</v>
      </c>
      <c r="R12" s="52">
        <v>87.751000000000005</v>
      </c>
      <c r="S12" s="52">
        <v>44.731999999999999</v>
      </c>
      <c r="T12" s="52">
        <v>86.540999999999997</v>
      </c>
      <c r="U12" s="52">
        <v>96.078999999999994</v>
      </c>
      <c r="V12" s="52">
        <v>79.028000000000006</v>
      </c>
      <c r="W12" s="52">
        <v>44.933999999999997</v>
      </c>
      <c r="X12" s="52">
        <v>51.768000000000001</v>
      </c>
      <c r="Y12" s="52">
        <v>21.5</v>
      </c>
      <c r="Z12" s="53"/>
      <c r="AA12" s="54">
        <f t="shared" si="0"/>
        <v>682.04399999999998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2.1779999999999999</v>
      </c>
      <c r="C14" s="57">
        <v>10.324999999999999</v>
      </c>
      <c r="D14" s="57">
        <v>12.125</v>
      </c>
      <c r="E14" s="57">
        <v>13.315</v>
      </c>
      <c r="F14" s="57">
        <v>13.04</v>
      </c>
      <c r="G14" s="57">
        <v>11.26</v>
      </c>
      <c r="H14" s="57">
        <v>17.797999999999998</v>
      </c>
      <c r="I14" s="57">
        <v>16.704999999999998</v>
      </c>
      <c r="J14" s="57">
        <v>29.452999999999999</v>
      </c>
      <c r="K14" s="57">
        <v>5.0199999999999996</v>
      </c>
      <c r="L14" s="57">
        <v>8.1950000000000003</v>
      </c>
      <c r="M14" s="57">
        <v>1E-3</v>
      </c>
      <c r="N14" s="57">
        <v>18.29</v>
      </c>
      <c r="O14" s="57">
        <v>15.565000000000001</v>
      </c>
      <c r="P14" s="57">
        <v>16.5</v>
      </c>
      <c r="Q14" s="57">
        <v>8.1539999999999999</v>
      </c>
      <c r="R14" s="57">
        <v>7.0129999999999999</v>
      </c>
      <c r="S14" s="57">
        <v>9.2629999999999999</v>
      </c>
      <c r="T14" s="57">
        <v>5.6709999999999994</v>
      </c>
      <c r="U14" s="57">
        <v>9.9030000000000005</v>
      </c>
      <c r="V14" s="57">
        <v>11.750999999999999</v>
      </c>
      <c r="W14" s="57">
        <v>9.1989999999999998</v>
      </c>
      <c r="X14" s="57">
        <v>6.0739999999999998</v>
      </c>
      <c r="Y14" s="57">
        <v>9.4339999999999993</v>
      </c>
      <c r="Z14" s="58"/>
      <c r="AA14" s="59">
        <f t="shared" si="0"/>
        <v>266.23200000000003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57.494</v>
      </c>
      <c r="C16" s="62">
        <f t="shared" ref="C16:Z16" si="1">IF(LEN(C$2)&gt;0,SUM(C10:C15),"")</f>
        <v>32.89</v>
      </c>
      <c r="D16" s="62">
        <f t="shared" si="1"/>
        <v>28.314</v>
      </c>
      <c r="E16" s="62">
        <f t="shared" si="1"/>
        <v>13.69</v>
      </c>
      <c r="F16" s="62">
        <f t="shared" si="1"/>
        <v>21.725999999999999</v>
      </c>
      <c r="G16" s="62">
        <f t="shared" si="1"/>
        <v>11.26</v>
      </c>
      <c r="H16" s="62">
        <f t="shared" si="1"/>
        <v>30.479999999999997</v>
      </c>
      <c r="I16" s="62">
        <f t="shared" si="1"/>
        <v>16.704999999999998</v>
      </c>
      <c r="J16" s="62">
        <f t="shared" si="1"/>
        <v>29.452999999999999</v>
      </c>
      <c r="K16" s="62">
        <f t="shared" si="1"/>
        <v>5.0199999999999996</v>
      </c>
      <c r="L16" s="62">
        <f t="shared" si="1"/>
        <v>8.1950000000000003</v>
      </c>
      <c r="M16" s="62">
        <f t="shared" si="1"/>
        <v>1E-3</v>
      </c>
      <c r="N16" s="62">
        <f t="shared" si="1"/>
        <v>18.29</v>
      </c>
      <c r="O16" s="62">
        <f t="shared" si="1"/>
        <v>15.565000000000001</v>
      </c>
      <c r="P16" s="62">
        <f t="shared" si="1"/>
        <v>36.567999999999998</v>
      </c>
      <c r="Q16" s="62">
        <f t="shared" si="1"/>
        <v>41.983999999999995</v>
      </c>
      <c r="R16" s="62">
        <f t="shared" si="1"/>
        <v>94.76400000000001</v>
      </c>
      <c r="S16" s="62">
        <f t="shared" si="1"/>
        <v>53.994999999999997</v>
      </c>
      <c r="T16" s="62">
        <f t="shared" si="1"/>
        <v>92.211999999999989</v>
      </c>
      <c r="U16" s="62">
        <f t="shared" si="1"/>
        <v>105.982</v>
      </c>
      <c r="V16" s="62">
        <f t="shared" si="1"/>
        <v>90.779000000000011</v>
      </c>
      <c r="W16" s="62">
        <f t="shared" si="1"/>
        <v>54.132999999999996</v>
      </c>
      <c r="X16" s="62">
        <f t="shared" si="1"/>
        <v>57.841999999999999</v>
      </c>
      <c r="Y16" s="62">
        <f t="shared" si="1"/>
        <v>30.933999999999997</v>
      </c>
      <c r="Z16" s="63" t="str">
        <f t="shared" si="1"/>
        <v/>
      </c>
      <c r="AA16" s="64">
        <f>SUM(AA10:AA15)</f>
        <v>948.27600000000007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6.8410000000000002</v>
      </c>
      <c r="C20" s="77">
        <v>8.3060000000000009</v>
      </c>
      <c r="D20" s="77">
        <v>6.76</v>
      </c>
      <c r="E20" s="77">
        <v>7.6610000000000005</v>
      </c>
      <c r="F20" s="77">
        <v>7.0169999999999995</v>
      </c>
      <c r="G20" s="77">
        <v>8.27</v>
      </c>
      <c r="H20" s="77">
        <v>9.5399999999999991</v>
      </c>
      <c r="I20" s="77">
        <v>10.515000000000001</v>
      </c>
      <c r="J20" s="77">
        <v>10.898</v>
      </c>
      <c r="K20" s="77">
        <v>12.433</v>
      </c>
      <c r="L20" s="77">
        <v>14.843</v>
      </c>
      <c r="M20" s="77">
        <v>10.031000000000001</v>
      </c>
      <c r="N20" s="77"/>
      <c r="O20" s="77"/>
      <c r="P20" s="77"/>
      <c r="Q20" s="77"/>
      <c r="R20" s="77"/>
      <c r="S20" s="77">
        <v>2.1310000000000002</v>
      </c>
      <c r="T20" s="77"/>
      <c r="U20" s="77"/>
      <c r="V20" s="77"/>
      <c r="W20" s="77"/>
      <c r="X20" s="77"/>
      <c r="Y20" s="77"/>
      <c r="Z20" s="78"/>
      <c r="AA20" s="79">
        <f t="shared" si="2"/>
        <v>115.246</v>
      </c>
    </row>
    <row r="21" spans="1:27" ht="25.15" customHeight="1" x14ac:dyDescent="0.2">
      <c r="A21" s="75" t="s">
        <v>16</v>
      </c>
      <c r="B21" s="80">
        <v>15.797000000000001</v>
      </c>
      <c r="C21" s="81">
        <v>15.423999999999999</v>
      </c>
      <c r="D21" s="81">
        <v>14.804</v>
      </c>
      <c r="E21" s="81">
        <v>15.392999999999999</v>
      </c>
      <c r="F21" s="81">
        <v>14.503</v>
      </c>
      <c r="G21" s="81">
        <v>16.018000000000001</v>
      </c>
      <c r="H21" s="81"/>
      <c r="I21" s="81"/>
      <c r="J21" s="81">
        <v>24.198</v>
      </c>
      <c r="K21" s="81">
        <v>22.631999999999998</v>
      </c>
      <c r="L21" s="81">
        <v>23.734999999999999</v>
      </c>
      <c r="M21" s="81">
        <v>24.286999999999999</v>
      </c>
      <c r="N21" s="81">
        <v>4.492</v>
      </c>
      <c r="O21" s="81">
        <v>2.9329999999999998</v>
      </c>
      <c r="P21" s="81"/>
      <c r="Q21" s="81"/>
      <c r="R21" s="81"/>
      <c r="S21" s="81">
        <v>0.04</v>
      </c>
      <c r="T21" s="81">
        <v>3.4000000000000002E-2</v>
      </c>
      <c r="U21" s="81">
        <v>4.3999999999999997E-2</v>
      </c>
      <c r="V21" s="81"/>
      <c r="W21" s="81">
        <v>8.9999999999999993E-3</v>
      </c>
      <c r="X21" s="81"/>
      <c r="Y21" s="81">
        <v>1.1739999999999999</v>
      </c>
      <c r="Z21" s="78"/>
      <c r="AA21" s="79">
        <f t="shared" si="2"/>
        <v>195.517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22.638000000000002</v>
      </c>
      <c r="C25" s="88">
        <f t="shared" ref="C25:Z25" si="3">IF(LEN(C$2)&gt;0,SUM(C19:C24),"")</f>
        <v>23.73</v>
      </c>
      <c r="D25" s="88">
        <f t="shared" si="3"/>
        <v>21.564</v>
      </c>
      <c r="E25" s="88">
        <f t="shared" si="3"/>
        <v>23.053999999999998</v>
      </c>
      <c r="F25" s="88">
        <f t="shared" si="3"/>
        <v>21.52</v>
      </c>
      <c r="G25" s="88">
        <f t="shared" si="3"/>
        <v>24.288</v>
      </c>
      <c r="H25" s="88">
        <f t="shared" si="3"/>
        <v>9.5399999999999991</v>
      </c>
      <c r="I25" s="88">
        <f t="shared" si="3"/>
        <v>10.515000000000001</v>
      </c>
      <c r="J25" s="88">
        <f t="shared" si="3"/>
        <v>35.096000000000004</v>
      </c>
      <c r="K25" s="88">
        <f t="shared" si="3"/>
        <v>35.064999999999998</v>
      </c>
      <c r="L25" s="88">
        <f t="shared" si="3"/>
        <v>38.578000000000003</v>
      </c>
      <c r="M25" s="88">
        <f t="shared" si="3"/>
        <v>34.317999999999998</v>
      </c>
      <c r="N25" s="88">
        <f t="shared" si="3"/>
        <v>4.492</v>
      </c>
      <c r="O25" s="88">
        <f t="shared" si="3"/>
        <v>2.9329999999999998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2.1710000000000003</v>
      </c>
      <c r="T25" s="88">
        <f t="shared" si="3"/>
        <v>3.4000000000000002E-2</v>
      </c>
      <c r="U25" s="88">
        <f t="shared" si="3"/>
        <v>4.3999999999999997E-2</v>
      </c>
      <c r="V25" s="88">
        <f t="shared" si="3"/>
        <v>0</v>
      </c>
      <c r="W25" s="88">
        <f t="shared" si="3"/>
        <v>8.9999999999999993E-3</v>
      </c>
      <c r="X25" s="88">
        <f t="shared" si="3"/>
        <v>0</v>
      </c>
      <c r="Y25" s="88">
        <f t="shared" si="3"/>
        <v>1.1739999999999999</v>
      </c>
      <c r="Z25" s="89" t="str">
        <f t="shared" si="3"/>
        <v/>
      </c>
      <c r="AA25" s="90">
        <f>SUM(AA19:AA24)</f>
        <v>310.76299999999998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80.132000000000005</v>
      </c>
      <c r="C29" s="77">
        <v>56.62</v>
      </c>
      <c r="D29" s="77">
        <v>49.878</v>
      </c>
      <c r="E29" s="77">
        <v>36.744</v>
      </c>
      <c r="F29" s="77">
        <v>43.246000000000002</v>
      </c>
      <c r="G29" s="77">
        <v>35.548000000000002</v>
      </c>
      <c r="H29" s="77">
        <v>40.020000000000003</v>
      </c>
      <c r="I29" s="77">
        <v>27.22</v>
      </c>
      <c r="J29" s="77">
        <v>64.549000000000007</v>
      </c>
      <c r="K29" s="77">
        <v>40.085000000000001</v>
      </c>
      <c r="L29" s="77">
        <v>46.773000000000003</v>
      </c>
      <c r="M29" s="77">
        <v>34.319000000000003</v>
      </c>
      <c r="N29" s="77">
        <v>22.782</v>
      </c>
      <c r="O29" s="77">
        <v>18.498000000000001</v>
      </c>
      <c r="P29" s="77">
        <v>36.567999999999998</v>
      </c>
      <c r="Q29" s="77">
        <v>41.984000000000002</v>
      </c>
      <c r="R29" s="77">
        <v>94.763999999999996</v>
      </c>
      <c r="S29" s="77">
        <v>56.165999999999997</v>
      </c>
      <c r="T29" s="77">
        <v>92.245999999999995</v>
      </c>
      <c r="U29" s="77">
        <v>106.026</v>
      </c>
      <c r="V29" s="77">
        <v>90.778999999999996</v>
      </c>
      <c r="W29" s="77">
        <v>54.142000000000003</v>
      </c>
      <c r="X29" s="77">
        <v>57.841999999999999</v>
      </c>
      <c r="Y29" s="77">
        <v>32.107999999999997</v>
      </c>
      <c r="Z29" s="78"/>
      <c r="AA29" s="79">
        <f>SUM(B29:Z29)</f>
        <v>1259.039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80.132000000000005</v>
      </c>
      <c r="C31" s="62">
        <f t="shared" ref="C31:Z31" si="4">IF(LEN(C$2)&gt;0,SUM(C28:C30),"")</f>
        <v>56.62</v>
      </c>
      <c r="D31" s="62">
        <f t="shared" si="4"/>
        <v>49.878</v>
      </c>
      <c r="E31" s="62">
        <f t="shared" si="4"/>
        <v>36.744</v>
      </c>
      <c r="F31" s="62">
        <f t="shared" si="4"/>
        <v>43.246000000000002</v>
      </c>
      <c r="G31" s="62">
        <f t="shared" si="4"/>
        <v>35.548000000000002</v>
      </c>
      <c r="H31" s="62">
        <f t="shared" si="4"/>
        <v>40.020000000000003</v>
      </c>
      <c r="I31" s="62">
        <f t="shared" si="4"/>
        <v>27.22</v>
      </c>
      <c r="J31" s="62">
        <f t="shared" si="4"/>
        <v>64.549000000000007</v>
      </c>
      <c r="K31" s="62">
        <f t="shared" si="4"/>
        <v>40.085000000000001</v>
      </c>
      <c r="L31" s="62">
        <f t="shared" si="4"/>
        <v>46.773000000000003</v>
      </c>
      <c r="M31" s="62">
        <f t="shared" si="4"/>
        <v>34.319000000000003</v>
      </c>
      <c r="N31" s="62">
        <f t="shared" si="4"/>
        <v>22.782</v>
      </c>
      <c r="O31" s="62">
        <f t="shared" si="4"/>
        <v>18.498000000000001</v>
      </c>
      <c r="P31" s="62">
        <f t="shared" si="4"/>
        <v>36.567999999999998</v>
      </c>
      <c r="Q31" s="62">
        <f t="shared" si="4"/>
        <v>41.984000000000002</v>
      </c>
      <c r="R31" s="62">
        <f t="shared" si="4"/>
        <v>94.763999999999996</v>
      </c>
      <c r="S31" s="62">
        <f t="shared" si="4"/>
        <v>56.165999999999997</v>
      </c>
      <c r="T31" s="62">
        <f t="shared" si="4"/>
        <v>92.245999999999995</v>
      </c>
      <c r="U31" s="62">
        <f t="shared" si="4"/>
        <v>106.026</v>
      </c>
      <c r="V31" s="62">
        <f t="shared" si="4"/>
        <v>90.778999999999996</v>
      </c>
      <c r="W31" s="62">
        <f t="shared" si="4"/>
        <v>54.142000000000003</v>
      </c>
      <c r="X31" s="62">
        <f t="shared" si="4"/>
        <v>57.841999999999999</v>
      </c>
      <c r="Y31" s="62">
        <f t="shared" si="4"/>
        <v>32.107999999999997</v>
      </c>
      <c r="Z31" s="63" t="str">
        <f t="shared" si="4"/>
        <v/>
      </c>
      <c r="AA31" s="64">
        <f>SUM(AA28:AA30)</f>
        <v>1259.039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41.5</v>
      </c>
      <c r="H38" s="99">
        <v>57.2</v>
      </c>
      <c r="I38" s="99">
        <v>49.2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11.1</v>
      </c>
      <c r="X38" s="99"/>
      <c r="Y38" s="99"/>
      <c r="Z38" s="100"/>
      <c r="AA38" s="79">
        <f t="shared" si="5"/>
        <v>159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41.5</v>
      </c>
      <c r="H39" s="88">
        <f t="shared" si="6"/>
        <v>57.2</v>
      </c>
      <c r="I39" s="88">
        <f t="shared" si="6"/>
        <v>49.2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11.1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41.5</v>
      </c>
      <c r="H46" s="99">
        <v>57.2</v>
      </c>
      <c r="I46" s="99">
        <v>49.2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11.1</v>
      </c>
      <c r="X46" s="99"/>
      <c r="Y46" s="99"/>
      <c r="Z46" s="100"/>
      <c r="AA46" s="79">
        <f t="shared" si="7"/>
        <v>159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41.5</v>
      </c>
      <c r="H48" s="88">
        <f t="shared" si="8"/>
        <v>57.2</v>
      </c>
      <c r="I48" s="88">
        <f t="shared" si="8"/>
        <v>49.2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11.1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80.132000000000005</v>
      </c>
      <c r="C51" s="88">
        <f t="shared" si="10"/>
        <v>56.620000000000005</v>
      </c>
      <c r="D51" s="88">
        <f t="shared" si="10"/>
        <v>49.878</v>
      </c>
      <c r="E51" s="88">
        <f t="shared" si="10"/>
        <v>36.744</v>
      </c>
      <c r="F51" s="88">
        <f t="shared" si="10"/>
        <v>43.245999999999995</v>
      </c>
      <c r="G51" s="88">
        <f t="shared" si="10"/>
        <v>77.048000000000002</v>
      </c>
      <c r="H51" s="88">
        <f t="shared" si="10"/>
        <v>97.22</v>
      </c>
      <c r="I51" s="88">
        <f t="shared" si="10"/>
        <v>76.42</v>
      </c>
      <c r="J51" s="88">
        <f t="shared" si="10"/>
        <v>64.549000000000007</v>
      </c>
      <c r="K51" s="88">
        <f t="shared" si="10"/>
        <v>40.084999999999994</v>
      </c>
      <c r="L51" s="88">
        <f t="shared" si="10"/>
        <v>46.773000000000003</v>
      </c>
      <c r="M51" s="88">
        <f t="shared" si="10"/>
        <v>34.318999999999996</v>
      </c>
      <c r="N51" s="88">
        <f t="shared" si="10"/>
        <v>22.782</v>
      </c>
      <c r="O51" s="88">
        <f t="shared" si="10"/>
        <v>18.498000000000001</v>
      </c>
      <c r="P51" s="88">
        <f t="shared" si="10"/>
        <v>36.567999999999998</v>
      </c>
      <c r="Q51" s="88">
        <f t="shared" si="10"/>
        <v>41.983999999999995</v>
      </c>
      <c r="R51" s="88">
        <f t="shared" si="10"/>
        <v>94.76400000000001</v>
      </c>
      <c r="S51" s="88">
        <f t="shared" si="10"/>
        <v>56.165999999999997</v>
      </c>
      <c r="T51" s="88">
        <f t="shared" si="10"/>
        <v>92.245999999999995</v>
      </c>
      <c r="U51" s="88">
        <f t="shared" si="10"/>
        <v>106.026</v>
      </c>
      <c r="V51" s="88">
        <f t="shared" si="10"/>
        <v>90.779000000000011</v>
      </c>
      <c r="W51" s="88">
        <f t="shared" si="10"/>
        <v>65.24199999999999</v>
      </c>
      <c r="X51" s="88">
        <f t="shared" si="10"/>
        <v>57.841999999999999</v>
      </c>
      <c r="Y51" s="88">
        <f t="shared" si="10"/>
        <v>32.107999999999997</v>
      </c>
      <c r="Z51" s="89" t="str">
        <f t="shared" si="10"/>
        <v/>
      </c>
      <c r="AA51" s="104">
        <f>SUM(B51:Z51)</f>
        <v>1418.0390000000002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80.132000000000005</v>
      </c>
      <c r="C4" s="18">
        <v>56.620000000000005</v>
      </c>
      <c r="D4" s="18">
        <v>49.878</v>
      </c>
      <c r="E4" s="18">
        <v>36.744</v>
      </c>
      <c r="F4" s="18">
        <v>43.246000000000002</v>
      </c>
      <c r="G4" s="18">
        <v>77.022999999999996</v>
      </c>
      <c r="H4" s="18">
        <v>97.25800000000001</v>
      </c>
      <c r="I4" s="18">
        <v>76.418999999999997</v>
      </c>
      <c r="J4" s="18">
        <v>64.549000000000007</v>
      </c>
      <c r="K4" s="18">
        <v>40.085000000000001</v>
      </c>
      <c r="L4" s="18">
        <v>46.772999999999996</v>
      </c>
      <c r="M4" s="18">
        <v>34.319000000000003</v>
      </c>
      <c r="N4" s="18">
        <v>22.781999999999996</v>
      </c>
      <c r="O4" s="18">
        <v>18.498000000000001</v>
      </c>
      <c r="P4" s="18">
        <v>36.568000000000005</v>
      </c>
      <c r="Q4" s="18">
        <v>41.983999999999995</v>
      </c>
      <c r="R4" s="18">
        <v>94.763999999999996</v>
      </c>
      <c r="S4" s="18">
        <v>56.165999999999997</v>
      </c>
      <c r="T4" s="18">
        <v>92.246000000000009</v>
      </c>
      <c r="U4" s="18">
        <v>106.02600000000001</v>
      </c>
      <c r="V4" s="18">
        <v>90.778999999999996</v>
      </c>
      <c r="W4" s="18">
        <v>65.260000000000005</v>
      </c>
      <c r="X4" s="18">
        <v>57.841999999999999</v>
      </c>
      <c r="Y4" s="18">
        <v>32.107999999999997</v>
      </c>
      <c r="Z4" s="19"/>
      <c r="AA4" s="20">
        <f>SUM(B4:Z4)</f>
        <v>1418.0690000000004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107.3</v>
      </c>
      <c r="C7" s="28">
        <v>95</v>
      </c>
      <c r="D7" s="28">
        <v>95</v>
      </c>
      <c r="E7" s="28">
        <v>95</v>
      </c>
      <c r="F7" s="28">
        <v>95</v>
      </c>
      <c r="G7" s="28">
        <v>94.98</v>
      </c>
      <c r="H7" s="28">
        <v>105</v>
      </c>
      <c r="I7" s="28">
        <v>121.57</v>
      </c>
      <c r="J7" s="28">
        <v>110.13</v>
      </c>
      <c r="K7" s="28">
        <v>106.44</v>
      </c>
      <c r="L7" s="28">
        <v>67.45</v>
      </c>
      <c r="M7" s="28">
        <v>45.95</v>
      </c>
      <c r="N7" s="28">
        <v>55.78</v>
      </c>
      <c r="O7" s="28">
        <v>74.59</v>
      </c>
      <c r="P7" s="28">
        <v>106.53</v>
      </c>
      <c r="Q7" s="28">
        <v>108.61</v>
      </c>
      <c r="R7" s="28">
        <v>114.5</v>
      </c>
      <c r="S7" s="28">
        <v>121.86</v>
      </c>
      <c r="T7" s="28">
        <v>126.56</v>
      </c>
      <c r="U7" s="28">
        <v>127.83</v>
      </c>
      <c r="V7" s="28">
        <v>117.83</v>
      </c>
      <c r="W7" s="28">
        <v>113.52</v>
      </c>
      <c r="X7" s="28">
        <v>111.03</v>
      </c>
      <c r="Y7" s="28">
        <v>96.3</v>
      </c>
      <c r="Z7" s="29"/>
      <c r="AA7" s="30">
        <f>IF(SUM(B7:Z7)&lt;&gt;0,AVERAGEIF(B7:Z7,"&lt;&gt;"""),"")</f>
        <v>100.57333333333332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14.391999999999999</v>
      </c>
      <c r="M14" s="57">
        <v>21.907</v>
      </c>
      <c r="N14" s="57">
        <v>1.052</v>
      </c>
      <c r="O14" s="57">
        <v>1.6420000000000001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38.993000000000002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14.391999999999999</v>
      </c>
      <c r="M16" s="62">
        <f t="shared" si="1"/>
        <v>21.907</v>
      </c>
      <c r="N16" s="62">
        <f t="shared" si="1"/>
        <v>1.052</v>
      </c>
      <c r="O16" s="62">
        <f t="shared" si="1"/>
        <v>1.6420000000000001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38.993000000000002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2.2999999999999998</v>
      </c>
      <c r="K19" s="72">
        <v>2.1</v>
      </c>
      <c r="L19" s="72">
        <v>2.1</v>
      </c>
      <c r="M19" s="72">
        <v>2.1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13.399999999999999</v>
      </c>
    </row>
    <row r="20" spans="1:27" ht="25.15" customHeight="1" x14ac:dyDescent="0.2">
      <c r="A20" s="75" t="s">
        <v>15</v>
      </c>
      <c r="B20" s="76">
        <v>0.78099999999999992</v>
      </c>
      <c r="C20" s="77">
        <v>0.68099999999999994</v>
      </c>
      <c r="D20" s="77">
        <v>0.68099999999999994</v>
      </c>
      <c r="E20" s="77">
        <v>0.67899999999999994</v>
      </c>
      <c r="F20" s="77">
        <v>0.68499999999999994</v>
      </c>
      <c r="G20" s="77">
        <v>3.0309999999999997</v>
      </c>
      <c r="H20" s="77">
        <v>7.4930000000000003</v>
      </c>
      <c r="I20" s="77">
        <v>0.85399999999999998</v>
      </c>
      <c r="J20" s="77">
        <v>1.4770000000000001</v>
      </c>
      <c r="K20" s="77">
        <v>1.1679999999999999</v>
      </c>
      <c r="L20" s="77">
        <v>1.1679999999999999</v>
      </c>
      <c r="M20" s="77">
        <v>1.0620000000000001</v>
      </c>
      <c r="N20" s="77">
        <v>3.149</v>
      </c>
      <c r="O20" s="77">
        <v>0.14599999999999999</v>
      </c>
      <c r="P20" s="77">
        <v>0.38900000000000001</v>
      </c>
      <c r="Q20" s="77">
        <v>0.124</v>
      </c>
      <c r="R20" s="77">
        <v>5.15</v>
      </c>
      <c r="S20" s="77">
        <v>0.129</v>
      </c>
      <c r="T20" s="77">
        <v>5.1630000000000003</v>
      </c>
      <c r="U20" s="77">
        <v>5.0209999999999999</v>
      </c>
      <c r="V20" s="77">
        <v>5.0069999999999997</v>
      </c>
      <c r="W20" s="77">
        <v>3.0069999999999997</v>
      </c>
      <c r="X20" s="77">
        <v>2.79</v>
      </c>
      <c r="Y20" s="77">
        <v>8.5999999999999993E-2</v>
      </c>
      <c r="Z20" s="78"/>
      <c r="AA20" s="79">
        <f t="shared" si="2"/>
        <v>49.920999999999992</v>
      </c>
    </row>
    <row r="21" spans="1:27" ht="25.15" customHeight="1" x14ac:dyDescent="0.2">
      <c r="A21" s="75" t="s">
        <v>16</v>
      </c>
      <c r="B21" s="80">
        <v>79.350999999999999</v>
      </c>
      <c r="C21" s="81">
        <v>55.939000000000007</v>
      </c>
      <c r="D21" s="81">
        <v>49.197000000000003</v>
      </c>
      <c r="E21" s="81">
        <v>36.064999999999998</v>
      </c>
      <c r="F21" s="81">
        <v>42.561</v>
      </c>
      <c r="G21" s="81">
        <v>73.99199999999999</v>
      </c>
      <c r="H21" s="81">
        <v>89.765000000000015</v>
      </c>
      <c r="I21" s="81">
        <v>75.564999999999998</v>
      </c>
      <c r="J21" s="81">
        <v>60.771999999999998</v>
      </c>
      <c r="K21" s="81">
        <v>36.817</v>
      </c>
      <c r="L21" s="81">
        <v>29.113</v>
      </c>
      <c r="M21" s="81">
        <v>9.25</v>
      </c>
      <c r="N21" s="81">
        <v>13.780999999999999</v>
      </c>
      <c r="O21" s="81">
        <v>16.71</v>
      </c>
      <c r="P21" s="81">
        <v>36.179000000000002</v>
      </c>
      <c r="Q21" s="81">
        <v>41.86</v>
      </c>
      <c r="R21" s="81">
        <v>89.614000000000004</v>
      </c>
      <c r="S21" s="81">
        <v>56.036999999999999</v>
      </c>
      <c r="T21" s="81">
        <v>87.082999999999998</v>
      </c>
      <c r="U21" s="81">
        <v>101.005</v>
      </c>
      <c r="V21" s="81">
        <v>85.771999999999991</v>
      </c>
      <c r="W21" s="81">
        <v>62.253</v>
      </c>
      <c r="X21" s="81">
        <v>55.052000000000007</v>
      </c>
      <c r="Y21" s="81">
        <v>32.021999999999998</v>
      </c>
      <c r="Z21" s="78"/>
      <c r="AA21" s="79">
        <f t="shared" si="2"/>
        <v>1315.7549999999997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80.132000000000005</v>
      </c>
      <c r="C25" s="88">
        <f t="shared" si="3"/>
        <v>56.620000000000005</v>
      </c>
      <c r="D25" s="88">
        <f t="shared" si="3"/>
        <v>49.878</v>
      </c>
      <c r="E25" s="88">
        <f t="shared" si="3"/>
        <v>36.744</v>
      </c>
      <c r="F25" s="88">
        <f t="shared" si="3"/>
        <v>43.246000000000002</v>
      </c>
      <c r="G25" s="88">
        <f t="shared" si="3"/>
        <v>77.022999999999996</v>
      </c>
      <c r="H25" s="88">
        <f t="shared" si="3"/>
        <v>97.25800000000001</v>
      </c>
      <c r="I25" s="88">
        <f t="shared" si="3"/>
        <v>76.418999999999997</v>
      </c>
      <c r="J25" s="88">
        <f t="shared" si="3"/>
        <v>64.548999999999992</v>
      </c>
      <c r="K25" s="88">
        <f t="shared" si="3"/>
        <v>40.085000000000001</v>
      </c>
      <c r="L25" s="88">
        <f t="shared" si="3"/>
        <v>32.381</v>
      </c>
      <c r="M25" s="88">
        <f t="shared" si="3"/>
        <v>12.411999999999999</v>
      </c>
      <c r="N25" s="88">
        <f t="shared" si="3"/>
        <v>21.729999999999997</v>
      </c>
      <c r="O25" s="88">
        <f t="shared" si="3"/>
        <v>16.856000000000002</v>
      </c>
      <c r="P25" s="88">
        <f t="shared" si="3"/>
        <v>36.568000000000005</v>
      </c>
      <c r="Q25" s="88">
        <f t="shared" si="3"/>
        <v>41.984000000000002</v>
      </c>
      <c r="R25" s="88">
        <f t="shared" si="3"/>
        <v>94.76400000000001</v>
      </c>
      <c r="S25" s="88">
        <f t="shared" si="3"/>
        <v>56.165999999999997</v>
      </c>
      <c r="T25" s="88">
        <f t="shared" si="3"/>
        <v>92.245999999999995</v>
      </c>
      <c r="U25" s="88">
        <f t="shared" si="3"/>
        <v>106.026</v>
      </c>
      <c r="V25" s="88">
        <f t="shared" si="3"/>
        <v>90.778999999999996</v>
      </c>
      <c r="W25" s="88">
        <f t="shared" si="3"/>
        <v>65.260000000000005</v>
      </c>
      <c r="X25" s="88">
        <f t="shared" si="3"/>
        <v>57.842000000000006</v>
      </c>
      <c r="Y25" s="88">
        <f t="shared" si="3"/>
        <v>32.107999999999997</v>
      </c>
      <c r="Z25" s="89">
        <f t="shared" si="3"/>
        <v>0</v>
      </c>
      <c r="AA25" s="90">
        <f t="shared" si="3"/>
        <v>1379.0759999999996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80.132000000000005</v>
      </c>
      <c r="C29" s="77">
        <v>56.62</v>
      </c>
      <c r="D29" s="77">
        <v>49.878</v>
      </c>
      <c r="E29" s="77">
        <v>36.744</v>
      </c>
      <c r="F29" s="77">
        <v>43.246000000000002</v>
      </c>
      <c r="G29" s="77">
        <v>77.022999999999996</v>
      </c>
      <c r="H29" s="77">
        <v>97.257999999999996</v>
      </c>
      <c r="I29" s="77">
        <v>76.418999999999997</v>
      </c>
      <c r="J29" s="77">
        <v>64.549000000000007</v>
      </c>
      <c r="K29" s="77">
        <v>40.085000000000001</v>
      </c>
      <c r="L29" s="77">
        <v>46.773000000000003</v>
      </c>
      <c r="M29" s="77">
        <v>34.319000000000003</v>
      </c>
      <c r="N29" s="77">
        <v>22.782</v>
      </c>
      <c r="O29" s="77">
        <v>18.498000000000001</v>
      </c>
      <c r="P29" s="77">
        <v>36.567999999999998</v>
      </c>
      <c r="Q29" s="77">
        <v>41.984000000000002</v>
      </c>
      <c r="R29" s="77">
        <v>94.763999999999996</v>
      </c>
      <c r="S29" s="77">
        <v>56.165999999999997</v>
      </c>
      <c r="T29" s="77">
        <v>92.245999999999995</v>
      </c>
      <c r="U29" s="77">
        <v>106.026</v>
      </c>
      <c r="V29" s="77">
        <v>90.778999999999996</v>
      </c>
      <c r="W29" s="77">
        <v>65.260000000000005</v>
      </c>
      <c r="X29" s="77">
        <v>57.841999999999999</v>
      </c>
      <c r="Y29" s="77">
        <v>32.107999999999997</v>
      </c>
      <c r="Z29" s="78"/>
      <c r="AA29" s="79">
        <f>SUM(B29:Z29)</f>
        <v>1418.0690000000004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80.132000000000005</v>
      </c>
      <c r="C31" s="62">
        <f t="shared" si="4"/>
        <v>56.62</v>
      </c>
      <c r="D31" s="62">
        <f t="shared" si="4"/>
        <v>49.878</v>
      </c>
      <c r="E31" s="62">
        <f t="shared" si="4"/>
        <v>36.744</v>
      </c>
      <c r="F31" s="62">
        <f t="shared" si="4"/>
        <v>43.246000000000002</v>
      </c>
      <c r="G31" s="62">
        <f t="shared" si="4"/>
        <v>77.022999999999996</v>
      </c>
      <c r="H31" s="62">
        <f t="shared" si="4"/>
        <v>97.257999999999996</v>
      </c>
      <c r="I31" s="62">
        <f t="shared" si="4"/>
        <v>76.418999999999997</v>
      </c>
      <c r="J31" s="62">
        <f t="shared" si="4"/>
        <v>64.549000000000007</v>
      </c>
      <c r="K31" s="62">
        <f t="shared" si="4"/>
        <v>40.085000000000001</v>
      </c>
      <c r="L31" s="62">
        <f t="shared" si="4"/>
        <v>46.773000000000003</v>
      </c>
      <c r="M31" s="62">
        <f t="shared" si="4"/>
        <v>34.319000000000003</v>
      </c>
      <c r="N31" s="62">
        <f t="shared" si="4"/>
        <v>22.782</v>
      </c>
      <c r="O31" s="62">
        <f t="shared" si="4"/>
        <v>18.498000000000001</v>
      </c>
      <c r="P31" s="62">
        <f t="shared" si="4"/>
        <v>36.567999999999998</v>
      </c>
      <c r="Q31" s="62">
        <f t="shared" si="4"/>
        <v>41.984000000000002</v>
      </c>
      <c r="R31" s="62">
        <f t="shared" si="4"/>
        <v>94.763999999999996</v>
      </c>
      <c r="S31" s="62">
        <f t="shared" si="4"/>
        <v>56.165999999999997</v>
      </c>
      <c r="T31" s="62">
        <f t="shared" si="4"/>
        <v>92.245999999999995</v>
      </c>
      <c r="U31" s="62">
        <f t="shared" si="4"/>
        <v>106.026</v>
      </c>
      <c r="V31" s="62">
        <f t="shared" si="4"/>
        <v>90.778999999999996</v>
      </c>
      <c r="W31" s="62">
        <f t="shared" si="4"/>
        <v>65.260000000000005</v>
      </c>
      <c r="X31" s="62">
        <f t="shared" si="4"/>
        <v>57.841999999999999</v>
      </c>
      <c r="Y31" s="62">
        <f t="shared" si="4"/>
        <v>32.107999999999997</v>
      </c>
      <c r="Z31" s="63">
        <f t="shared" si="4"/>
        <v>0</v>
      </c>
      <c r="AA31" s="64">
        <f t="shared" si="4"/>
        <v>1418.0690000000004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80.132000000000005</v>
      </c>
      <c r="C51" s="88">
        <f t="shared" si="10"/>
        <v>56.620000000000005</v>
      </c>
      <c r="D51" s="88">
        <f t="shared" si="10"/>
        <v>49.878</v>
      </c>
      <c r="E51" s="88">
        <f t="shared" si="10"/>
        <v>36.744</v>
      </c>
      <c r="F51" s="88">
        <f t="shared" si="10"/>
        <v>43.246000000000002</v>
      </c>
      <c r="G51" s="88">
        <f t="shared" si="10"/>
        <v>77.022999999999996</v>
      </c>
      <c r="H51" s="88">
        <f t="shared" si="10"/>
        <v>97.25800000000001</v>
      </c>
      <c r="I51" s="88">
        <f t="shared" si="10"/>
        <v>76.418999999999997</v>
      </c>
      <c r="J51" s="88">
        <f t="shared" si="10"/>
        <v>64.548999999999992</v>
      </c>
      <c r="K51" s="88">
        <f t="shared" si="10"/>
        <v>40.085000000000001</v>
      </c>
      <c r="L51" s="88">
        <f t="shared" si="10"/>
        <v>46.772999999999996</v>
      </c>
      <c r="M51" s="88">
        <f t="shared" si="10"/>
        <v>34.319000000000003</v>
      </c>
      <c r="N51" s="88">
        <f t="shared" si="10"/>
        <v>22.781999999999996</v>
      </c>
      <c r="O51" s="88">
        <f t="shared" si="10"/>
        <v>18.498000000000001</v>
      </c>
      <c r="P51" s="88">
        <f t="shared" si="10"/>
        <v>36.568000000000005</v>
      </c>
      <c r="Q51" s="88">
        <f t="shared" si="10"/>
        <v>41.984000000000002</v>
      </c>
      <c r="R51" s="88">
        <f t="shared" si="10"/>
        <v>94.76400000000001</v>
      </c>
      <c r="S51" s="88">
        <f t="shared" si="10"/>
        <v>56.165999999999997</v>
      </c>
      <c r="T51" s="88">
        <f t="shared" si="10"/>
        <v>92.245999999999995</v>
      </c>
      <c r="U51" s="88">
        <f t="shared" si="10"/>
        <v>106.026</v>
      </c>
      <c r="V51" s="88">
        <f t="shared" si="10"/>
        <v>90.778999999999996</v>
      </c>
      <c r="W51" s="88">
        <f t="shared" si="10"/>
        <v>65.260000000000005</v>
      </c>
      <c r="X51" s="88">
        <f t="shared" si="10"/>
        <v>57.842000000000006</v>
      </c>
      <c r="Y51" s="88">
        <f t="shared" si="10"/>
        <v>32.107999999999997</v>
      </c>
      <c r="Z51" s="89">
        <f t="shared" si="10"/>
        <v>0</v>
      </c>
      <c r="AA51" s="104">
        <f>SUM(B51:Z51)</f>
        <v>1418.0690000000004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-41.5</v>
      </c>
      <c r="H4" s="18">
        <v>-57.2</v>
      </c>
      <c r="I4" s="18">
        <v>-49.2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-11.1</v>
      </c>
      <c r="X4" s="18"/>
      <c r="Y4" s="18"/>
      <c r="Z4" s="19"/>
      <c r="AA4" s="111">
        <f>SUM(B4:Z4)</f>
        <v>-159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107.3</v>
      </c>
      <c r="C7" s="117">
        <v>95</v>
      </c>
      <c r="D7" s="117">
        <v>95</v>
      </c>
      <c r="E7" s="117">
        <v>95</v>
      </c>
      <c r="F7" s="117">
        <v>95</v>
      </c>
      <c r="G7" s="117">
        <v>94.98</v>
      </c>
      <c r="H7" s="117">
        <v>105</v>
      </c>
      <c r="I7" s="117">
        <v>121.57</v>
      </c>
      <c r="J7" s="117">
        <v>110.13</v>
      </c>
      <c r="K7" s="117">
        <v>106.44</v>
      </c>
      <c r="L7" s="117">
        <v>67.45</v>
      </c>
      <c r="M7" s="117">
        <v>45.95</v>
      </c>
      <c r="N7" s="117">
        <v>55.78</v>
      </c>
      <c r="O7" s="117">
        <v>74.59</v>
      </c>
      <c r="P7" s="117">
        <v>106.53</v>
      </c>
      <c r="Q7" s="117">
        <v>108.61</v>
      </c>
      <c r="R7" s="117">
        <v>114.5</v>
      </c>
      <c r="S7" s="117">
        <v>121.86</v>
      </c>
      <c r="T7" s="117">
        <v>126.56</v>
      </c>
      <c r="U7" s="117">
        <v>127.83</v>
      </c>
      <c r="V7" s="117">
        <v>117.83</v>
      </c>
      <c r="W7" s="117">
        <v>113.52</v>
      </c>
      <c r="X7" s="117">
        <v>111.03</v>
      </c>
      <c r="Y7" s="117">
        <v>96.3</v>
      </c>
      <c r="Z7" s="118"/>
      <c r="AA7" s="119">
        <f>IF(SUM(B7:Z7)&lt;&gt;0,AVERAGEIF(B7:Z7,"&lt;&gt;"""),"")</f>
        <v>100.57333333333332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41.5</v>
      </c>
      <c r="H15" s="133">
        <v>57.2</v>
      </c>
      <c r="I15" s="133">
        <v>49.2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11.1</v>
      </c>
      <c r="X15" s="133"/>
      <c r="Y15" s="133"/>
      <c r="Z15" s="131"/>
      <c r="AA15" s="132">
        <f t="shared" si="0"/>
        <v>159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41.5</v>
      </c>
      <c r="H16" s="135">
        <f t="shared" si="1"/>
        <v>57.2</v>
      </c>
      <c r="I16" s="135">
        <f t="shared" si="1"/>
        <v>49.2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11.1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2023-12-27T21:16:41Z</dcterms:created>
  <dcterms:modified xsi:type="dcterms:W3CDTF">2023-12-27T21:16:42Z</dcterms:modified>
</cp:coreProperties>
</file>