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192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<sst xmlns="http://schemas.openxmlformats.org/spreadsheetml/2006/main" count="117" uniqueCount="53">
  <si>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26/12/2023 23:18:28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</si>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</sst>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F6E-4AA3-BE86-5507C4E0E0A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F6E-4AA3-BE86-5507C4E0E0A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3">
                  <c:v>3.9079999999999999</c:v>
                </c:pt>
                <c:pt idx="5">
                  <c:v>2.093</c:v>
                </c:pt>
                <c:pt idx="16">
                  <c:v>12.632999999999999</c:v>
                </c:pt>
                <c:pt idx="17">
                  <c:v>16.663</c:v>
                </c:pt>
                <c:pt idx="18">
                  <c:v>16.338000000000001</c:v>
                </c:pt>
                <c:pt idx="19">
                  <c:v>13.37</c:v>
                </c:pt>
                <c:pt idx="20">
                  <c:v>28.582000000000001</c:v>
                </c:pt>
                <c:pt idx="21">
                  <c:v>15.856</c:v>
                </c:pt>
                <c:pt idx="22">
                  <c:v>25.613</c:v>
                </c:pt>
                <c:pt idx="23">
                  <c:v>12.488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6E-4AA3-BE86-5507C4E0E0A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19.600000000000001</c:v>
                </c:pt>
                <c:pt idx="7">
                  <c:v>29.5</c:v>
                </c:pt>
                <c:pt idx="8">
                  <c:v>14.5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8.8000000000000007</c:v>
                </c:pt>
                <c:pt idx="15">
                  <c:v>3.7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6E-4AA3-BE86-5507C4E0E0A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71.49499999999999</c:v>
                </c:pt>
                <c:pt idx="1">
                  <c:v>81.039999999999992</c:v>
                </c:pt>
                <c:pt idx="2">
                  <c:v>69.259</c:v>
                </c:pt>
                <c:pt idx="3">
                  <c:v>34.317999999999998</c:v>
                </c:pt>
                <c:pt idx="4">
                  <c:v>27.603000000000002</c:v>
                </c:pt>
                <c:pt idx="5">
                  <c:v>35.668999999999997</c:v>
                </c:pt>
                <c:pt idx="6">
                  <c:v>28.225999999999996</c:v>
                </c:pt>
                <c:pt idx="7">
                  <c:v>7.3469999999999995</c:v>
                </c:pt>
                <c:pt idx="8">
                  <c:v>3.4010000000000002</c:v>
                </c:pt>
                <c:pt idx="9">
                  <c:v>16.431000000000001</c:v>
                </c:pt>
                <c:pt idx="10">
                  <c:v>2E-3</c:v>
                </c:pt>
                <c:pt idx="11">
                  <c:v>1.4159999999999999</c:v>
                </c:pt>
                <c:pt idx="12">
                  <c:v>24.782000000000004</c:v>
                </c:pt>
                <c:pt idx="13">
                  <c:v>31.419</c:v>
                </c:pt>
                <c:pt idx="14">
                  <c:v>20.465</c:v>
                </c:pt>
                <c:pt idx="15">
                  <c:v>17.254000000000001</c:v>
                </c:pt>
                <c:pt idx="16">
                  <c:v>24.164999999999999</c:v>
                </c:pt>
                <c:pt idx="17">
                  <c:v>18.355999999999998</c:v>
                </c:pt>
                <c:pt idx="18">
                  <c:v>17.922000000000001</c:v>
                </c:pt>
                <c:pt idx="19">
                  <c:v>20.951999999999995</c:v>
                </c:pt>
                <c:pt idx="20">
                  <c:v>23.872</c:v>
                </c:pt>
                <c:pt idx="21">
                  <c:v>21.406000000000002</c:v>
                </c:pt>
                <c:pt idx="22">
                  <c:v>12.351999999999999</c:v>
                </c:pt>
                <c:pt idx="23">
                  <c:v>9.2570000000000014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F6E-4AA3-BE86-5507C4E0E0A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F6E-4AA3-BE86-5507C4E0E0A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F6E-4AA3-BE86-5507C4E0E0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76.094999999999999</c:v>
                </c:pt>
                <c:pt idx="1">
                  <c:v>85.536000000000001</c:v>
                </c:pt>
                <c:pt idx="2">
                  <c:v>82.969000000000008</c:v>
                </c:pt>
                <c:pt idx="3">
                  <c:v>51.777000000000001</c:v>
                </c:pt>
                <c:pt idx="4">
                  <c:v>41.643000000000001</c:v>
                </c:pt>
                <c:pt idx="5">
                  <c:v>52.826999999999998</c:v>
                </c:pt>
                <c:pt idx="6">
                  <c:v>55.414999999999999</c:v>
                </c:pt>
                <c:pt idx="7">
                  <c:v>45.451000000000001</c:v>
                </c:pt>
                <c:pt idx="8">
                  <c:v>38.402000000000001</c:v>
                </c:pt>
                <c:pt idx="9">
                  <c:v>27.126999999999999</c:v>
                </c:pt>
                <c:pt idx="10">
                  <c:v>23.283000000000001</c:v>
                </c:pt>
                <c:pt idx="11">
                  <c:v>25.010999999999999</c:v>
                </c:pt>
                <c:pt idx="12">
                  <c:v>25.428999999999998</c:v>
                </c:pt>
                <c:pt idx="13">
                  <c:v>31.419</c:v>
                </c:pt>
                <c:pt idx="14">
                  <c:v>29.295999999999999</c:v>
                </c:pt>
                <c:pt idx="15">
                  <c:v>20.919</c:v>
                </c:pt>
                <c:pt idx="16">
                  <c:v>36.798000000000002</c:v>
                </c:pt>
                <c:pt idx="17">
                  <c:v>35.019000000000005</c:v>
                </c:pt>
                <c:pt idx="18">
                  <c:v>34.260000000000005</c:v>
                </c:pt>
                <c:pt idx="19">
                  <c:v>34.321999999999996</c:v>
                </c:pt>
                <c:pt idx="20">
                  <c:v>52.454000000000001</c:v>
                </c:pt>
                <c:pt idx="21">
                  <c:v>38.120000000000005</c:v>
                </c:pt>
                <c:pt idx="22">
                  <c:v>39.227000000000004</c:v>
                </c:pt>
                <c:pt idx="23">
                  <c:v>22.963000000000001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F6E-4AA3-BE86-5507C4E0E0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57.05</c:v>
                </c:pt>
                <c:pt idx="1">
                  <c:v>84</c:v>
                </c:pt>
                <c:pt idx="2">
                  <c:v>81.81</c:v>
                </c:pt>
                <c:pt idx="3">
                  <c:v>100.67</c:v>
                </c:pt>
                <c:pt idx="4">
                  <c:v>108.38</c:v>
                </c:pt>
                <c:pt idx="5">
                  <c:v>112.97</c:v>
                </c:pt>
                <c:pt idx="6">
                  <c:v>134.38999999999999</c:v>
                </c:pt>
                <c:pt idx="7">
                  <c:v>138.5</c:v>
                </c:pt>
                <c:pt idx="8">
                  <c:v>120</c:v>
                </c:pt>
                <c:pt idx="9">
                  <c:v>84.3</c:v>
                </c:pt>
                <c:pt idx="10">
                  <c:v>25.4</c:v>
                </c:pt>
                <c:pt idx="11">
                  <c:v>31.96</c:v>
                </c:pt>
                <c:pt idx="12">
                  <c:v>39</c:v>
                </c:pt>
                <c:pt idx="13">
                  <c:v>57.16</c:v>
                </c:pt>
                <c:pt idx="14">
                  <c:v>112.39</c:v>
                </c:pt>
                <c:pt idx="15">
                  <c:v>119.75</c:v>
                </c:pt>
                <c:pt idx="16">
                  <c:v>113.43</c:v>
                </c:pt>
                <c:pt idx="17">
                  <c:v>110.33</c:v>
                </c:pt>
                <c:pt idx="18">
                  <c:v>116.07</c:v>
                </c:pt>
                <c:pt idx="19">
                  <c:v>109.37</c:v>
                </c:pt>
                <c:pt idx="20">
                  <c:v>99.58</c:v>
                </c:pt>
                <c:pt idx="21">
                  <c:v>90</c:v>
                </c:pt>
                <c:pt idx="22">
                  <c:v>91.25</c:v>
                </c:pt>
                <c:pt idx="23">
                  <c:v>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F6E-4AA3-BE86-5507C4E0E0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45287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76.094999999999999</v>
      </c>
      <c r="C4" s="18">
        <v>85.536000000000001</v>
      </c>
      <c r="D4" s="18">
        <v>82.968999999999994</v>
      </c>
      <c r="E4" s="18">
        <v>51.777000000000001</v>
      </c>
      <c r="F4" s="18">
        <v>41.613999999999997</v>
      </c>
      <c r="G4" s="18">
        <v>52.798999999999999</v>
      </c>
      <c r="H4" s="18">
        <v>55.387999999999998</v>
      </c>
      <c r="I4" s="18">
        <v>45.485000000000007</v>
      </c>
      <c r="J4" s="18">
        <v>38.415000000000006</v>
      </c>
      <c r="K4" s="18">
        <v>27.127000000000002</v>
      </c>
      <c r="L4" s="18">
        <v>23.283000000000001</v>
      </c>
      <c r="M4" s="18">
        <v>25.010999999999996</v>
      </c>
      <c r="N4" s="18">
        <v>25.429000000000002</v>
      </c>
      <c r="O4" s="18">
        <v>31.419</v>
      </c>
      <c r="P4" s="18">
        <v>29.264999999999997</v>
      </c>
      <c r="Q4" s="18">
        <v>20.954000000000001</v>
      </c>
      <c r="R4" s="18">
        <v>36.798000000000002</v>
      </c>
      <c r="S4" s="18">
        <v>35.019000000000005</v>
      </c>
      <c r="T4" s="18">
        <v>34.260000000000005</v>
      </c>
      <c r="U4" s="18">
        <v>34.321999999999996</v>
      </c>
      <c r="V4" s="18">
        <v>52.454000000000001</v>
      </c>
      <c r="W4" s="18">
        <v>38.119999999999997</v>
      </c>
      <c r="X4" s="18">
        <v>39.227000000000004</v>
      </c>
      <c r="Y4" s="18">
        <v>22.962999999999997</v>
      </c>
      <c r="Z4" s="19"/>
      <c r="AA4" s="20">
        <f>SUM(B4:Z4)</f>
        <v>1005.7289999999997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57.05</v>
      </c>
      <c r="C7" s="28">
        <v>84</v>
      </c>
      <c r="D7" s="28">
        <v>81.81</v>
      </c>
      <c r="E7" s="28">
        <v>100.67</v>
      </c>
      <c r="F7" s="28">
        <v>108.38</v>
      </c>
      <c r="G7" s="28">
        <v>112.97</v>
      </c>
      <c r="H7" s="28">
        <v>134.38999999999999</v>
      </c>
      <c r="I7" s="28">
        <v>138.5</v>
      </c>
      <c r="J7" s="28">
        <v>120</v>
      </c>
      <c r="K7" s="28">
        <v>84.3</v>
      </c>
      <c r="L7" s="28">
        <v>25.4</v>
      </c>
      <c r="M7" s="28">
        <v>31.96</v>
      </c>
      <c r="N7" s="28">
        <v>39</v>
      </c>
      <c r="O7" s="28">
        <v>57.16</v>
      </c>
      <c r="P7" s="28">
        <v>112.39</v>
      </c>
      <c r="Q7" s="28">
        <v>119.75</v>
      </c>
      <c r="R7" s="28">
        <v>113.43</v>
      </c>
      <c r="S7" s="28">
        <v>110.33</v>
      </c>
      <c r="T7" s="28">
        <v>116.07</v>
      </c>
      <c r="U7" s="28">
        <v>109.37</v>
      </c>
      <c r="V7" s="28">
        <v>99.58</v>
      </c>
      <c r="W7" s="28">
        <v>90</v>
      </c>
      <c r="X7" s="28">
        <v>91.25</v>
      </c>
      <c r="Y7" s="28">
        <v>91</v>
      </c>
      <c r="Z7" s="29"/>
      <c r="AA7" s="30">
        <f>IF(SUM(B7:Z7)&lt;&gt;0,AVERAGEIF(B7:Z7,"&lt;&gt;"""),"")</f>
        <v>92.865000000000009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>
        <v>3.9079999999999999</v>
      </c>
      <c r="F12" s="52"/>
      <c r="G12" s="52">
        <v>2.093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12.632999999999999</v>
      </c>
      <c r="S12" s="52">
        <v>16.663</v>
      </c>
      <c r="T12" s="52">
        <v>16.338000000000001</v>
      </c>
      <c r="U12" s="52">
        <v>13.37</v>
      </c>
      <c r="V12" s="52">
        <v>28.582000000000001</v>
      </c>
      <c r="W12" s="52">
        <v>15.856</v>
      </c>
      <c r="X12" s="52">
        <v>25.613</v>
      </c>
      <c r="Y12" s="52">
        <v>12.488</v>
      </c>
      <c r="Z12" s="53"/>
      <c r="AA12" s="54">
        <f t="shared" si="0"/>
        <v>147.54399999999998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71.49499999999999</v>
      </c>
      <c r="C14" s="57">
        <v>81.039999999999992</v>
      </c>
      <c r="D14" s="57">
        <v>69.259</v>
      </c>
      <c r="E14" s="57">
        <v>34.317999999999998</v>
      </c>
      <c r="F14" s="57">
        <v>27.603000000000002</v>
      </c>
      <c r="G14" s="57">
        <v>35.668999999999997</v>
      </c>
      <c r="H14" s="57">
        <v>28.225999999999996</v>
      </c>
      <c r="I14" s="57">
        <v>7.3469999999999995</v>
      </c>
      <c r="J14" s="57">
        <v>3.4010000000000002</v>
      </c>
      <c r="K14" s="57">
        <v>16.431000000000001</v>
      </c>
      <c r="L14" s="57">
        <v>2E-3</v>
      </c>
      <c r="M14" s="57">
        <v>1.4159999999999999</v>
      </c>
      <c r="N14" s="57">
        <v>24.782000000000004</v>
      </c>
      <c r="O14" s="57">
        <v>31.419</v>
      </c>
      <c r="P14" s="57">
        <v>20.465</v>
      </c>
      <c r="Q14" s="57">
        <v>17.254000000000001</v>
      </c>
      <c r="R14" s="57">
        <v>24.164999999999999</v>
      </c>
      <c r="S14" s="57">
        <v>18.355999999999998</v>
      </c>
      <c r="T14" s="57">
        <v>17.922000000000001</v>
      </c>
      <c r="U14" s="57">
        <v>20.951999999999995</v>
      </c>
      <c r="V14" s="57">
        <v>23.872</v>
      </c>
      <c r="W14" s="57">
        <v>21.406000000000002</v>
      </c>
      <c r="X14" s="57">
        <v>12.351999999999999</v>
      </c>
      <c r="Y14" s="57">
        <v>9.2570000000000014</v>
      </c>
      <c r="Z14" s="58"/>
      <c r="AA14" s="59">
        <f t="shared" si="0"/>
        <v>618.40899999999976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71.49499999999999</v>
      </c>
      <c r="C16" s="62">
        <f t="shared" ref="C16:Z16" si="1">IF(LEN(C$2)&gt;0,SUM(C10:C15),"")</f>
        <v>81.039999999999992</v>
      </c>
      <c r="D16" s="62">
        <f t="shared" si="1"/>
        <v>69.259</v>
      </c>
      <c r="E16" s="62">
        <f t="shared" si="1"/>
        <v>38.225999999999999</v>
      </c>
      <c r="F16" s="62">
        <f t="shared" si="1"/>
        <v>27.603000000000002</v>
      </c>
      <c r="G16" s="62">
        <f t="shared" si="1"/>
        <v>37.762</v>
      </c>
      <c r="H16" s="62">
        <f t="shared" si="1"/>
        <v>28.225999999999996</v>
      </c>
      <c r="I16" s="62">
        <f t="shared" si="1"/>
        <v>7.3469999999999995</v>
      </c>
      <c r="J16" s="62">
        <f t="shared" si="1"/>
        <v>3.4010000000000002</v>
      </c>
      <c r="K16" s="62">
        <f t="shared" si="1"/>
        <v>16.431000000000001</v>
      </c>
      <c r="L16" s="62">
        <f t="shared" si="1"/>
        <v>2E-3</v>
      </c>
      <c r="M16" s="62">
        <f t="shared" si="1"/>
        <v>1.4159999999999999</v>
      </c>
      <c r="N16" s="62">
        <f t="shared" si="1"/>
        <v>24.782000000000004</v>
      </c>
      <c r="O16" s="62">
        <f t="shared" si="1"/>
        <v>31.419</v>
      </c>
      <c r="P16" s="62">
        <f t="shared" si="1"/>
        <v>20.465</v>
      </c>
      <c r="Q16" s="62">
        <f t="shared" si="1"/>
        <v>17.254000000000001</v>
      </c>
      <c r="R16" s="62">
        <f t="shared" si="1"/>
        <v>36.798000000000002</v>
      </c>
      <c r="S16" s="62">
        <f t="shared" si="1"/>
        <v>35.018999999999998</v>
      </c>
      <c r="T16" s="62">
        <f t="shared" si="1"/>
        <v>34.260000000000005</v>
      </c>
      <c r="U16" s="62">
        <f t="shared" si="1"/>
        <v>34.321999999999996</v>
      </c>
      <c r="V16" s="62">
        <f t="shared" si="1"/>
        <v>52.454000000000001</v>
      </c>
      <c r="W16" s="62">
        <f t="shared" si="1"/>
        <v>37.262</v>
      </c>
      <c r="X16" s="62">
        <f t="shared" si="1"/>
        <v>37.964999999999996</v>
      </c>
      <c r="Y16" s="62">
        <f t="shared" si="1"/>
        <v>21.745000000000001</v>
      </c>
      <c r="Z16" s="63" t="str">
        <f t="shared" si="1"/>
        <v/>
      </c>
      <c r="AA16" s="64">
        <f>SUM(AA10:AA15)</f>
        <v>765.95299999999975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>
        <v>4.5999999999999996</v>
      </c>
      <c r="C20" s="77">
        <v>4.4960000000000004</v>
      </c>
      <c r="D20" s="77">
        <v>4.5970000000000004</v>
      </c>
      <c r="E20" s="77">
        <v>4.7210000000000001</v>
      </c>
      <c r="F20" s="77">
        <v>5.0810000000000004</v>
      </c>
      <c r="G20" s="77">
        <v>6.2850000000000001</v>
      </c>
      <c r="H20" s="77">
        <v>7.5620000000000003</v>
      </c>
      <c r="I20" s="77">
        <v>8.6379999999999999</v>
      </c>
      <c r="J20" s="77">
        <v>8.7289999999999992</v>
      </c>
      <c r="K20" s="77">
        <v>9.645999999999999</v>
      </c>
      <c r="L20" s="77">
        <v>8.2240000000000002</v>
      </c>
      <c r="M20" s="77">
        <v>8.2479999999999993</v>
      </c>
      <c r="N20" s="77">
        <v>0.64700000000000002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81.474000000000004</v>
      </c>
    </row>
    <row r="21" spans="1:27" ht="24.9" customHeight="1" x14ac:dyDescent="0.25">
      <c r="A21" s="75" t="s">
        <v>16</v>
      </c>
      <c r="B21" s="80"/>
      <c r="C21" s="81"/>
      <c r="D21" s="81">
        <v>9.1129999999999995</v>
      </c>
      <c r="E21" s="81">
        <v>8.83</v>
      </c>
      <c r="F21" s="81">
        <v>8.93</v>
      </c>
      <c r="G21" s="81">
        <v>8.7520000000000007</v>
      </c>
      <c r="H21" s="81"/>
      <c r="I21" s="81"/>
      <c r="J21" s="81">
        <v>11.785</v>
      </c>
      <c r="K21" s="81">
        <v>1.05</v>
      </c>
      <c r="L21" s="81">
        <v>15.057</v>
      </c>
      <c r="M21" s="81">
        <v>15.347000000000001</v>
      </c>
      <c r="N21" s="81"/>
      <c r="O21" s="81"/>
      <c r="P21" s="81"/>
      <c r="Q21" s="81"/>
      <c r="R21" s="81"/>
      <c r="S21" s="81"/>
      <c r="T21" s="81"/>
      <c r="U21" s="81"/>
      <c r="V21" s="81"/>
      <c r="W21" s="81">
        <v>0.85799999999999998</v>
      </c>
      <c r="X21" s="81">
        <v>1.262</v>
      </c>
      <c r="Y21" s="81">
        <v>1.218</v>
      </c>
      <c r="Z21" s="78"/>
      <c r="AA21" s="79">
        <f t="shared" si="2"/>
        <v>82.202000000000012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4.5999999999999996</v>
      </c>
      <c r="C25" s="88">
        <f t="shared" ref="C25:Z25" si="3">IF(LEN(C$2)&gt;0,SUM(C19:C24),"")</f>
        <v>4.4960000000000004</v>
      </c>
      <c r="D25" s="88">
        <f t="shared" si="3"/>
        <v>13.71</v>
      </c>
      <c r="E25" s="88">
        <f t="shared" si="3"/>
        <v>13.551</v>
      </c>
      <c r="F25" s="88">
        <f t="shared" si="3"/>
        <v>14.010999999999999</v>
      </c>
      <c r="G25" s="88">
        <f t="shared" si="3"/>
        <v>15.037000000000001</v>
      </c>
      <c r="H25" s="88">
        <f t="shared" si="3"/>
        <v>7.5620000000000003</v>
      </c>
      <c r="I25" s="88">
        <f t="shared" si="3"/>
        <v>8.6379999999999999</v>
      </c>
      <c r="J25" s="88">
        <f t="shared" si="3"/>
        <v>20.513999999999999</v>
      </c>
      <c r="K25" s="88">
        <f t="shared" si="3"/>
        <v>10.696</v>
      </c>
      <c r="L25" s="88">
        <f t="shared" si="3"/>
        <v>23.280999999999999</v>
      </c>
      <c r="M25" s="88">
        <f t="shared" si="3"/>
        <v>23.594999999999999</v>
      </c>
      <c r="N25" s="88">
        <f t="shared" si="3"/>
        <v>0.64700000000000002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0.85799999999999998</v>
      </c>
      <c r="X25" s="88">
        <f t="shared" si="3"/>
        <v>1.262</v>
      </c>
      <c r="Y25" s="88">
        <f t="shared" si="3"/>
        <v>1.218</v>
      </c>
      <c r="Z25" s="89" t="str">
        <f t="shared" si="3"/>
        <v/>
      </c>
      <c r="AA25" s="90">
        <f>SUM(AA19:AA24)</f>
        <v>163.67600000000002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76.094999999999999</v>
      </c>
      <c r="C29" s="77">
        <v>85.536000000000001</v>
      </c>
      <c r="D29" s="77">
        <v>82.968999999999994</v>
      </c>
      <c r="E29" s="77">
        <v>51.777000000000001</v>
      </c>
      <c r="F29" s="77">
        <v>41.613999999999997</v>
      </c>
      <c r="G29" s="77">
        <v>52.798999999999999</v>
      </c>
      <c r="H29" s="77">
        <v>35.787999999999997</v>
      </c>
      <c r="I29" s="77">
        <v>15.984999999999999</v>
      </c>
      <c r="J29" s="77">
        <v>23.914999999999999</v>
      </c>
      <c r="K29" s="77">
        <v>27.126999999999999</v>
      </c>
      <c r="L29" s="77">
        <v>23.283000000000001</v>
      </c>
      <c r="M29" s="77">
        <v>25.010999999999999</v>
      </c>
      <c r="N29" s="77">
        <v>25.428999999999998</v>
      </c>
      <c r="O29" s="77">
        <v>31.419</v>
      </c>
      <c r="P29" s="77">
        <v>20.465</v>
      </c>
      <c r="Q29" s="77">
        <v>17.254000000000001</v>
      </c>
      <c r="R29" s="77">
        <v>36.798000000000002</v>
      </c>
      <c r="S29" s="77">
        <v>35.018999999999998</v>
      </c>
      <c r="T29" s="77">
        <v>34.26</v>
      </c>
      <c r="U29" s="77">
        <v>34.322000000000003</v>
      </c>
      <c r="V29" s="77">
        <v>52.454000000000001</v>
      </c>
      <c r="W29" s="77">
        <v>38.119999999999997</v>
      </c>
      <c r="X29" s="77">
        <v>39.226999999999997</v>
      </c>
      <c r="Y29" s="77">
        <v>22.963000000000001</v>
      </c>
      <c r="Z29" s="78"/>
      <c r="AA29" s="79">
        <f>SUM(B29:Z29)</f>
        <v>929.62899999999991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76.094999999999999</v>
      </c>
      <c r="C31" s="62">
        <f t="shared" ref="C31:Z31" si="4">IF(LEN(C$2)&gt;0,SUM(C28:C30),"")</f>
        <v>85.536000000000001</v>
      </c>
      <c r="D31" s="62">
        <f t="shared" si="4"/>
        <v>82.968999999999994</v>
      </c>
      <c r="E31" s="62">
        <f t="shared" si="4"/>
        <v>51.777000000000001</v>
      </c>
      <c r="F31" s="62">
        <f t="shared" si="4"/>
        <v>41.613999999999997</v>
      </c>
      <c r="G31" s="62">
        <f t="shared" si="4"/>
        <v>52.798999999999999</v>
      </c>
      <c r="H31" s="62">
        <f t="shared" si="4"/>
        <v>35.787999999999997</v>
      </c>
      <c r="I31" s="62">
        <f t="shared" si="4"/>
        <v>15.984999999999999</v>
      </c>
      <c r="J31" s="62">
        <f t="shared" si="4"/>
        <v>23.914999999999999</v>
      </c>
      <c r="K31" s="62">
        <f t="shared" si="4"/>
        <v>27.126999999999999</v>
      </c>
      <c r="L31" s="62">
        <f t="shared" si="4"/>
        <v>23.283000000000001</v>
      </c>
      <c r="M31" s="62">
        <f t="shared" si="4"/>
        <v>25.010999999999999</v>
      </c>
      <c r="N31" s="62">
        <f t="shared" si="4"/>
        <v>25.428999999999998</v>
      </c>
      <c r="O31" s="62">
        <f t="shared" si="4"/>
        <v>31.419</v>
      </c>
      <c r="P31" s="62">
        <f t="shared" si="4"/>
        <v>20.465</v>
      </c>
      <c r="Q31" s="62">
        <f t="shared" si="4"/>
        <v>17.254000000000001</v>
      </c>
      <c r="R31" s="62">
        <f t="shared" si="4"/>
        <v>36.798000000000002</v>
      </c>
      <c r="S31" s="62">
        <f t="shared" si="4"/>
        <v>35.018999999999998</v>
      </c>
      <c r="T31" s="62">
        <f t="shared" si="4"/>
        <v>34.26</v>
      </c>
      <c r="U31" s="62">
        <f t="shared" si="4"/>
        <v>34.322000000000003</v>
      </c>
      <c r="V31" s="62">
        <f t="shared" si="4"/>
        <v>52.454000000000001</v>
      </c>
      <c r="W31" s="62">
        <f t="shared" si="4"/>
        <v>38.119999999999997</v>
      </c>
      <c r="X31" s="62">
        <f t="shared" si="4"/>
        <v>39.226999999999997</v>
      </c>
      <c r="Y31" s="62">
        <f t="shared" si="4"/>
        <v>22.963000000000001</v>
      </c>
      <c r="Z31" s="63" t="str">
        <f t="shared" si="4"/>
        <v/>
      </c>
      <c r="AA31" s="64">
        <f>SUM(AA28:AA30)</f>
        <v>929.62899999999991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>
        <v>19.600000000000001</v>
      </c>
      <c r="I38" s="99">
        <v>29.5</v>
      </c>
      <c r="J38" s="99">
        <v>14.5</v>
      </c>
      <c r="K38" s="99"/>
      <c r="L38" s="99"/>
      <c r="M38" s="99"/>
      <c r="N38" s="99"/>
      <c r="O38" s="99"/>
      <c r="P38" s="99">
        <v>8.8000000000000007</v>
      </c>
      <c r="Q38" s="99">
        <v>3.7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76.100000000000009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19.600000000000001</v>
      </c>
      <c r="I39" s="88">
        <f t="shared" si="6"/>
        <v>29.5</v>
      </c>
      <c r="J39" s="88">
        <f t="shared" si="6"/>
        <v>14.5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8.8000000000000007</v>
      </c>
      <c r="Q39" s="88">
        <f t="shared" si="6"/>
        <v>3.7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76.100000000000009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>
        <v>19.600000000000001</v>
      </c>
      <c r="I46" s="99">
        <v>29.5</v>
      </c>
      <c r="J46" s="99">
        <v>14.5</v>
      </c>
      <c r="K46" s="99"/>
      <c r="L46" s="99"/>
      <c r="M46" s="99"/>
      <c r="N46" s="99"/>
      <c r="O46" s="99"/>
      <c r="P46" s="99">
        <v>8.8000000000000007</v>
      </c>
      <c r="Q46" s="99">
        <v>3.7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76.100000000000009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19.600000000000001</v>
      </c>
      <c r="I48" s="88">
        <f t="shared" si="8"/>
        <v>29.5</v>
      </c>
      <c r="J48" s="88">
        <f t="shared" si="8"/>
        <v>14.5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8.8000000000000007</v>
      </c>
      <c r="Q48" s="88">
        <f t="shared" si="8"/>
        <v>3.7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76.100000000000009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76.094999999999985</v>
      </c>
      <c r="C51" s="88">
        <f t="shared" si="10"/>
        <v>85.535999999999987</v>
      </c>
      <c r="D51" s="88">
        <f t="shared" si="10"/>
        <v>82.968999999999994</v>
      </c>
      <c r="E51" s="88">
        <f t="shared" si="10"/>
        <v>51.777000000000001</v>
      </c>
      <c r="F51" s="88">
        <f t="shared" si="10"/>
        <v>41.614000000000004</v>
      </c>
      <c r="G51" s="88">
        <f t="shared" si="10"/>
        <v>52.798999999999999</v>
      </c>
      <c r="H51" s="88">
        <f t="shared" si="10"/>
        <v>55.387999999999998</v>
      </c>
      <c r="I51" s="88">
        <f t="shared" si="10"/>
        <v>45.484999999999999</v>
      </c>
      <c r="J51" s="88">
        <f t="shared" si="10"/>
        <v>38.414999999999999</v>
      </c>
      <c r="K51" s="88">
        <f t="shared" si="10"/>
        <v>27.127000000000002</v>
      </c>
      <c r="L51" s="88">
        <f t="shared" si="10"/>
        <v>23.282999999999998</v>
      </c>
      <c r="M51" s="88">
        <f t="shared" si="10"/>
        <v>25.010999999999999</v>
      </c>
      <c r="N51" s="88">
        <f t="shared" si="10"/>
        <v>25.429000000000002</v>
      </c>
      <c r="O51" s="88">
        <f t="shared" si="10"/>
        <v>31.419</v>
      </c>
      <c r="P51" s="88">
        <f t="shared" si="10"/>
        <v>29.265000000000001</v>
      </c>
      <c r="Q51" s="88">
        <f t="shared" si="10"/>
        <v>20.954000000000001</v>
      </c>
      <c r="R51" s="88">
        <f t="shared" si="10"/>
        <v>36.798000000000002</v>
      </c>
      <c r="S51" s="88">
        <f t="shared" si="10"/>
        <v>35.018999999999998</v>
      </c>
      <c r="T51" s="88">
        <f t="shared" si="10"/>
        <v>34.260000000000005</v>
      </c>
      <c r="U51" s="88">
        <f t="shared" si="10"/>
        <v>34.321999999999996</v>
      </c>
      <c r="V51" s="88">
        <f t="shared" si="10"/>
        <v>52.454000000000001</v>
      </c>
      <c r="W51" s="88">
        <f t="shared" si="10"/>
        <v>38.119999999999997</v>
      </c>
      <c r="X51" s="88">
        <f t="shared" si="10"/>
        <v>39.226999999999997</v>
      </c>
      <c r="Y51" s="88">
        <f t="shared" si="10"/>
        <v>22.963000000000001</v>
      </c>
      <c r="Z51" s="89" t="str">
        <f t="shared" si="10"/>
        <v/>
      </c>
      <c r="AA51" s="104">
        <f>SUM(B51:Z51)</f>
        <v>1005.7289999999997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45287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76.094999999999999</v>
      </c>
      <c r="C4" s="18">
        <v>85.536000000000001</v>
      </c>
      <c r="D4" s="18">
        <v>82.969000000000008</v>
      </c>
      <c r="E4" s="18">
        <v>51.777000000000001</v>
      </c>
      <c r="F4" s="18">
        <v>41.643000000000001</v>
      </c>
      <c r="G4" s="18">
        <v>52.826999999999998</v>
      </c>
      <c r="H4" s="18">
        <v>55.414999999999999</v>
      </c>
      <c r="I4" s="18">
        <v>45.451000000000001</v>
      </c>
      <c r="J4" s="18">
        <v>38.402000000000001</v>
      </c>
      <c r="K4" s="18">
        <v>27.126999999999999</v>
      </c>
      <c r="L4" s="18">
        <v>23.283000000000001</v>
      </c>
      <c r="M4" s="18">
        <v>25.010999999999999</v>
      </c>
      <c r="N4" s="18">
        <v>25.428999999999998</v>
      </c>
      <c r="O4" s="18">
        <v>31.419</v>
      </c>
      <c r="P4" s="18">
        <v>29.295999999999999</v>
      </c>
      <c r="Q4" s="18">
        <v>20.919</v>
      </c>
      <c r="R4" s="18">
        <v>36.798000000000002</v>
      </c>
      <c r="S4" s="18">
        <v>35.019000000000005</v>
      </c>
      <c r="T4" s="18">
        <v>34.260000000000005</v>
      </c>
      <c r="U4" s="18">
        <v>34.321999999999996</v>
      </c>
      <c r="V4" s="18">
        <v>52.454000000000001</v>
      </c>
      <c r="W4" s="18">
        <v>38.120000000000005</v>
      </c>
      <c r="X4" s="18">
        <v>39.227000000000004</v>
      </c>
      <c r="Y4" s="18">
        <v>22.963000000000001</v>
      </c>
      <c r="Z4" s="19"/>
      <c r="AA4" s="20">
        <f>SUM(B4:Z4)</f>
        <v>1005.7619999999998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57.05</v>
      </c>
      <c r="C7" s="28">
        <v>84</v>
      </c>
      <c r="D7" s="28">
        <v>81.81</v>
      </c>
      <c r="E7" s="28">
        <v>100.67</v>
      </c>
      <c r="F7" s="28">
        <v>108.38</v>
      </c>
      <c r="G7" s="28">
        <v>112.97</v>
      </c>
      <c r="H7" s="28">
        <v>134.38999999999999</v>
      </c>
      <c r="I7" s="28">
        <v>138.5</v>
      </c>
      <c r="J7" s="28">
        <v>120</v>
      </c>
      <c r="K7" s="28">
        <v>84.3</v>
      </c>
      <c r="L7" s="28">
        <v>25.4</v>
      </c>
      <c r="M7" s="28">
        <v>31.96</v>
      </c>
      <c r="N7" s="28">
        <v>39</v>
      </c>
      <c r="O7" s="28">
        <v>57.16</v>
      </c>
      <c r="P7" s="28">
        <v>112.39</v>
      </c>
      <c r="Q7" s="28">
        <v>119.75</v>
      </c>
      <c r="R7" s="28">
        <v>113.43</v>
      </c>
      <c r="S7" s="28">
        <v>110.33</v>
      </c>
      <c r="T7" s="28">
        <v>116.07</v>
      </c>
      <c r="U7" s="28">
        <v>109.37</v>
      </c>
      <c r="V7" s="28">
        <v>99.58</v>
      </c>
      <c r="W7" s="28">
        <v>90</v>
      </c>
      <c r="X7" s="28">
        <v>91.25</v>
      </c>
      <c r="Y7" s="28">
        <v>91</v>
      </c>
      <c r="Z7" s="29"/>
      <c r="AA7" s="30">
        <f>IF(SUM(B7:Z7)&lt;&gt;0,AVERAGEIF(B7:Z7,"&lt;&gt;"""),"")</f>
        <v>92.865000000000009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12.1</v>
      </c>
      <c r="C14" s="57">
        <v>1.7629999999999999</v>
      </c>
      <c r="D14" s="57">
        <v>19.588999999999999</v>
      </c>
      <c r="E14" s="57"/>
      <c r="F14" s="57"/>
      <c r="G14" s="57"/>
      <c r="H14" s="57"/>
      <c r="I14" s="57"/>
      <c r="J14" s="57"/>
      <c r="K14" s="57">
        <v>6.0000000000000001E-3</v>
      </c>
      <c r="L14" s="57">
        <v>18.292999999999999</v>
      </c>
      <c r="M14" s="57">
        <v>15.731</v>
      </c>
      <c r="N14" s="57">
        <v>5.2119999999999997</v>
      </c>
      <c r="O14" s="57">
        <v>4.0000000000000001E-3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72.698000000000008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12.1</v>
      </c>
      <c r="C16" s="62">
        <f t="shared" ref="C16:Z16" si="1">IF(LEN(C$2)&gt;0,SUM(C10:C15),"")</f>
        <v>1.7629999999999999</v>
      </c>
      <c r="D16" s="62">
        <f t="shared" si="1"/>
        <v>19.588999999999999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6.0000000000000001E-3</v>
      </c>
      <c r="L16" s="62">
        <f t="shared" si="1"/>
        <v>18.292999999999999</v>
      </c>
      <c r="M16" s="62">
        <f t="shared" si="1"/>
        <v>15.731</v>
      </c>
      <c r="N16" s="62">
        <f t="shared" si="1"/>
        <v>5.2119999999999997</v>
      </c>
      <c r="O16" s="62">
        <f t="shared" si="1"/>
        <v>4.0000000000000001E-3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72.698000000000008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>
        <v>2.2999999999999998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4.8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25.1</v>
      </c>
    </row>
    <row r="20" spans="1:27" ht="24.9" customHeight="1" x14ac:dyDescent="0.25">
      <c r="A20" s="75" t="s">
        <v>15</v>
      </c>
      <c r="B20" s="76">
        <v>2.2279999999999998</v>
      </c>
      <c r="C20" s="77">
        <v>2.6280000000000001</v>
      </c>
      <c r="D20" s="77">
        <v>1.377</v>
      </c>
      <c r="E20" s="77">
        <v>1</v>
      </c>
      <c r="F20" s="77">
        <v>3.9990000000000001</v>
      </c>
      <c r="G20" s="77">
        <v>4.7220000000000004</v>
      </c>
      <c r="H20" s="77">
        <v>5.1859999999999999</v>
      </c>
      <c r="I20" s="77">
        <v>5</v>
      </c>
      <c r="J20" s="77">
        <v>5</v>
      </c>
      <c r="K20" s="77">
        <v>5</v>
      </c>
      <c r="L20" s="77"/>
      <c r="M20" s="77"/>
      <c r="N20" s="77">
        <v>7.9000000000000001E-2</v>
      </c>
      <c r="O20" s="77">
        <v>0.08</v>
      </c>
      <c r="P20" s="77">
        <v>7.4999999999999997E-2</v>
      </c>
      <c r="Q20" s="77">
        <v>6.7000000000000004E-2</v>
      </c>
      <c r="R20" s="77">
        <v>0.13300000000000001</v>
      </c>
      <c r="S20" s="77">
        <v>1.5680000000000001</v>
      </c>
      <c r="T20" s="77">
        <v>1.266</v>
      </c>
      <c r="U20" s="77">
        <v>0.97</v>
      </c>
      <c r="V20" s="77">
        <v>5.3380000000000001</v>
      </c>
      <c r="W20" s="77">
        <v>9.6000000000000002E-2</v>
      </c>
      <c r="X20" s="77">
        <v>9.0999999999999998E-2</v>
      </c>
      <c r="Y20" s="77">
        <v>0.08</v>
      </c>
      <c r="Z20" s="78"/>
      <c r="AA20" s="79">
        <f t="shared" si="2"/>
        <v>45.982999999999997</v>
      </c>
    </row>
    <row r="21" spans="1:27" ht="24.9" customHeight="1" x14ac:dyDescent="0.25">
      <c r="A21" s="75" t="s">
        <v>16</v>
      </c>
      <c r="B21" s="80">
        <v>59.467000000000006</v>
      </c>
      <c r="C21" s="81">
        <v>79.64500000000001</v>
      </c>
      <c r="D21" s="81">
        <v>60.503</v>
      </c>
      <c r="E21" s="81">
        <v>49.277000000000001</v>
      </c>
      <c r="F21" s="81">
        <v>28.044</v>
      </c>
      <c r="G21" s="81">
        <v>16.704999999999998</v>
      </c>
      <c r="H21" s="81">
        <v>48.728999999999999</v>
      </c>
      <c r="I21" s="81">
        <v>38.951000000000001</v>
      </c>
      <c r="J21" s="81">
        <v>31.902000000000001</v>
      </c>
      <c r="K21" s="81">
        <v>20.620999999999999</v>
      </c>
      <c r="L21" s="81">
        <v>3.49</v>
      </c>
      <c r="M21" s="81">
        <v>7.78</v>
      </c>
      <c r="N21" s="81">
        <v>18.637999999999998</v>
      </c>
      <c r="O21" s="81">
        <v>26.535</v>
      </c>
      <c r="P21" s="81">
        <v>29.221000000000004</v>
      </c>
      <c r="Q21" s="81">
        <v>20.852</v>
      </c>
      <c r="R21" s="81">
        <v>36.664999999999999</v>
      </c>
      <c r="S21" s="81">
        <v>33.451000000000001</v>
      </c>
      <c r="T21" s="81">
        <v>32.994</v>
      </c>
      <c r="U21" s="81">
        <v>33.351999999999997</v>
      </c>
      <c r="V21" s="81">
        <v>47.116</v>
      </c>
      <c r="W21" s="81">
        <v>38.024000000000001</v>
      </c>
      <c r="X21" s="81">
        <v>39.136000000000003</v>
      </c>
      <c r="Y21" s="81">
        <v>22.883000000000003</v>
      </c>
      <c r="Z21" s="78"/>
      <c r="AA21" s="79">
        <f t="shared" si="2"/>
        <v>823.98099999999988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63.995000000000005</v>
      </c>
      <c r="C25" s="88">
        <f t="shared" si="3"/>
        <v>83.77300000000001</v>
      </c>
      <c r="D25" s="88">
        <f t="shared" si="3"/>
        <v>63.38</v>
      </c>
      <c r="E25" s="88">
        <f t="shared" si="3"/>
        <v>51.777000000000001</v>
      </c>
      <c r="F25" s="88">
        <f t="shared" si="3"/>
        <v>33.542999999999999</v>
      </c>
      <c r="G25" s="88">
        <f t="shared" si="3"/>
        <v>22.927</v>
      </c>
      <c r="H25" s="88">
        <f t="shared" si="3"/>
        <v>55.414999999999999</v>
      </c>
      <c r="I25" s="88">
        <f t="shared" si="3"/>
        <v>45.451000000000001</v>
      </c>
      <c r="J25" s="88">
        <f t="shared" si="3"/>
        <v>38.402000000000001</v>
      </c>
      <c r="K25" s="88">
        <f t="shared" si="3"/>
        <v>27.120999999999999</v>
      </c>
      <c r="L25" s="88">
        <f t="shared" si="3"/>
        <v>4.99</v>
      </c>
      <c r="M25" s="88">
        <f t="shared" si="3"/>
        <v>9.2800000000000011</v>
      </c>
      <c r="N25" s="88">
        <f t="shared" si="3"/>
        <v>20.216999999999999</v>
      </c>
      <c r="O25" s="88">
        <f t="shared" si="3"/>
        <v>31.414999999999999</v>
      </c>
      <c r="P25" s="88">
        <f t="shared" si="3"/>
        <v>29.296000000000003</v>
      </c>
      <c r="Q25" s="88">
        <f t="shared" si="3"/>
        <v>20.919</v>
      </c>
      <c r="R25" s="88">
        <f t="shared" si="3"/>
        <v>36.798000000000002</v>
      </c>
      <c r="S25" s="88">
        <f t="shared" si="3"/>
        <v>35.018999999999998</v>
      </c>
      <c r="T25" s="88">
        <f t="shared" si="3"/>
        <v>34.26</v>
      </c>
      <c r="U25" s="88">
        <f t="shared" si="3"/>
        <v>34.321999999999996</v>
      </c>
      <c r="V25" s="88">
        <f t="shared" si="3"/>
        <v>52.454000000000001</v>
      </c>
      <c r="W25" s="88">
        <f t="shared" si="3"/>
        <v>38.119999999999997</v>
      </c>
      <c r="X25" s="88">
        <f t="shared" si="3"/>
        <v>39.227000000000004</v>
      </c>
      <c r="Y25" s="88">
        <f t="shared" si="3"/>
        <v>22.963000000000001</v>
      </c>
      <c r="Z25" s="89">
        <f t="shared" si="3"/>
        <v>0</v>
      </c>
      <c r="AA25" s="90">
        <f t="shared" si="3"/>
        <v>895.06399999999985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76.094999999999999</v>
      </c>
      <c r="C29" s="77">
        <v>85.536000000000001</v>
      </c>
      <c r="D29" s="77">
        <v>82.968999999999994</v>
      </c>
      <c r="E29" s="77">
        <v>51.777000000000001</v>
      </c>
      <c r="F29" s="77">
        <v>33.542999999999999</v>
      </c>
      <c r="G29" s="77">
        <v>22.927</v>
      </c>
      <c r="H29" s="77">
        <v>55.414999999999999</v>
      </c>
      <c r="I29" s="77">
        <v>45.451000000000001</v>
      </c>
      <c r="J29" s="77">
        <v>38.402000000000001</v>
      </c>
      <c r="K29" s="77">
        <v>27.126999999999999</v>
      </c>
      <c r="L29" s="77">
        <v>23.283000000000001</v>
      </c>
      <c r="M29" s="77">
        <v>25.010999999999999</v>
      </c>
      <c r="N29" s="77">
        <v>25.428999999999998</v>
      </c>
      <c r="O29" s="77">
        <v>31.419</v>
      </c>
      <c r="P29" s="77">
        <v>29.295999999999999</v>
      </c>
      <c r="Q29" s="77">
        <v>20.919</v>
      </c>
      <c r="R29" s="77">
        <v>36.798000000000002</v>
      </c>
      <c r="S29" s="77">
        <v>35.018999999999998</v>
      </c>
      <c r="T29" s="77">
        <v>34.26</v>
      </c>
      <c r="U29" s="77">
        <v>34.322000000000003</v>
      </c>
      <c r="V29" s="77">
        <v>52.454000000000001</v>
      </c>
      <c r="W29" s="77">
        <v>38.119999999999997</v>
      </c>
      <c r="X29" s="77">
        <v>39.226999999999997</v>
      </c>
      <c r="Y29" s="77">
        <v>22.963000000000001</v>
      </c>
      <c r="Z29" s="78"/>
      <c r="AA29" s="79">
        <f>SUM(B29:Z29)</f>
        <v>967.76199999999994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76.094999999999999</v>
      </c>
      <c r="C31" s="62">
        <f t="shared" si="4"/>
        <v>85.536000000000001</v>
      </c>
      <c r="D31" s="62">
        <f t="shared" si="4"/>
        <v>82.968999999999994</v>
      </c>
      <c r="E31" s="62">
        <f t="shared" si="4"/>
        <v>51.777000000000001</v>
      </c>
      <c r="F31" s="62">
        <f t="shared" si="4"/>
        <v>33.542999999999999</v>
      </c>
      <c r="G31" s="62">
        <f t="shared" si="4"/>
        <v>22.927</v>
      </c>
      <c r="H31" s="62">
        <f t="shared" si="4"/>
        <v>55.414999999999999</v>
      </c>
      <c r="I31" s="62">
        <f t="shared" si="4"/>
        <v>45.451000000000001</v>
      </c>
      <c r="J31" s="62">
        <f t="shared" si="4"/>
        <v>38.402000000000001</v>
      </c>
      <c r="K31" s="62">
        <f t="shared" si="4"/>
        <v>27.126999999999999</v>
      </c>
      <c r="L31" s="62">
        <f t="shared" si="4"/>
        <v>23.283000000000001</v>
      </c>
      <c r="M31" s="62">
        <f t="shared" si="4"/>
        <v>25.010999999999999</v>
      </c>
      <c r="N31" s="62">
        <f t="shared" si="4"/>
        <v>25.428999999999998</v>
      </c>
      <c r="O31" s="62">
        <f t="shared" si="4"/>
        <v>31.419</v>
      </c>
      <c r="P31" s="62">
        <f t="shared" si="4"/>
        <v>29.295999999999999</v>
      </c>
      <c r="Q31" s="62">
        <f t="shared" si="4"/>
        <v>20.919</v>
      </c>
      <c r="R31" s="62">
        <f t="shared" si="4"/>
        <v>36.798000000000002</v>
      </c>
      <c r="S31" s="62">
        <f t="shared" si="4"/>
        <v>35.018999999999998</v>
      </c>
      <c r="T31" s="62">
        <f t="shared" si="4"/>
        <v>34.26</v>
      </c>
      <c r="U31" s="62">
        <f t="shared" si="4"/>
        <v>34.322000000000003</v>
      </c>
      <c r="V31" s="62">
        <f t="shared" si="4"/>
        <v>52.454000000000001</v>
      </c>
      <c r="W31" s="62">
        <f t="shared" si="4"/>
        <v>38.119999999999997</v>
      </c>
      <c r="X31" s="62">
        <f t="shared" si="4"/>
        <v>39.226999999999997</v>
      </c>
      <c r="Y31" s="62">
        <f t="shared" si="4"/>
        <v>22.963000000000001</v>
      </c>
      <c r="Z31" s="63">
        <f t="shared" si="4"/>
        <v>0</v>
      </c>
      <c r="AA31" s="64">
        <f t="shared" si="4"/>
        <v>967.76199999999994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>
        <v>8.1</v>
      </c>
      <c r="G38" s="99">
        <v>29.9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38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8.1</v>
      </c>
      <c r="G39" s="88">
        <f t="shared" si="6"/>
        <v>29.9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38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>
        <v>8.1</v>
      </c>
      <c r="G46" s="99">
        <v>29.9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38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8.1</v>
      </c>
      <c r="G48" s="88">
        <f t="shared" si="8"/>
        <v>29.9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38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76.094999999999999</v>
      </c>
      <c r="C51" s="88">
        <f t="shared" si="10"/>
        <v>85.536000000000016</v>
      </c>
      <c r="D51" s="88">
        <f t="shared" si="10"/>
        <v>82.968999999999994</v>
      </c>
      <c r="E51" s="88">
        <f t="shared" si="10"/>
        <v>51.777000000000001</v>
      </c>
      <c r="F51" s="88">
        <f t="shared" si="10"/>
        <v>41.643000000000001</v>
      </c>
      <c r="G51" s="88">
        <f t="shared" si="10"/>
        <v>52.826999999999998</v>
      </c>
      <c r="H51" s="88">
        <f t="shared" si="10"/>
        <v>55.414999999999999</v>
      </c>
      <c r="I51" s="88">
        <f t="shared" si="10"/>
        <v>45.451000000000001</v>
      </c>
      <c r="J51" s="88">
        <f t="shared" si="10"/>
        <v>38.402000000000001</v>
      </c>
      <c r="K51" s="88">
        <f t="shared" si="10"/>
        <v>27.126999999999999</v>
      </c>
      <c r="L51" s="88">
        <f t="shared" si="10"/>
        <v>23.283000000000001</v>
      </c>
      <c r="M51" s="88">
        <f t="shared" si="10"/>
        <v>25.011000000000003</v>
      </c>
      <c r="N51" s="88">
        <f t="shared" si="10"/>
        <v>25.428999999999998</v>
      </c>
      <c r="O51" s="88">
        <f t="shared" si="10"/>
        <v>31.419</v>
      </c>
      <c r="P51" s="88">
        <f t="shared" si="10"/>
        <v>29.296000000000003</v>
      </c>
      <c r="Q51" s="88">
        <f t="shared" si="10"/>
        <v>20.919</v>
      </c>
      <c r="R51" s="88">
        <f t="shared" si="10"/>
        <v>36.798000000000002</v>
      </c>
      <c r="S51" s="88">
        <f t="shared" si="10"/>
        <v>35.018999999999998</v>
      </c>
      <c r="T51" s="88">
        <f t="shared" si="10"/>
        <v>34.26</v>
      </c>
      <c r="U51" s="88">
        <f t="shared" si="10"/>
        <v>34.321999999999996</v>
      </c>
      <c r="V51" s="88">
        <f t="shared" si="10"/>
        <v>52.454000000000001</v>
      </c>
      <c r="W51" s="88">
        <f t="shared" si="10"/>
        <v>38.119999999999997</v>
      </c>
      <c r="X51" s="88">
        <f t="shared" si="10"/>
        <v>39.227000000000004</v>
      </c>
      <c r="Y51" s="88">
        <f t="shared" si="10"/>
        <v>22.963000000000001</v>
      </c>
      <c r="Z51" s="89">
        <f t="shared" si="10"/>
        <v>0</v>
      </c>
      <c r="AA51" s="104">
        <f>SUM(B51:Z51)</f>
        <v>1005.7619999999998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45287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>
        <v>8.1</v>
      </c>
      <c r="G4" s="18">
        <v>29.9</v>
      </c>
      <c r="H4" s="18">
        <v>-19.600000000000001</v>
      </c>
      <c r="I4" s="18">
        <v>-29.5</v>
      </c>
      <c r="J4" s="18">
        <v>-14.5</v>
      </c>
      <c r="K4" s="18"/>
      <c r="L4" s="18"/>
      <c r="M4" s="18"/>
      <c r="N4" s="18"/>
      <c r="O4" s="18"/>
      <c r="P4" s="18">
        <v>-8.8000000000000007</v>
      </c>
      <c r="Q4" s="18">
        <v>-3.7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-38.100000000000009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57.05</v>
      </c>
      <c r="C7" s="117">
        <v>84</v>
      </c>
      <c r="D7" s="117">
        <v>81.81</v>
      </c>
      <c r="E7" s="117">
        <v>100.67</v>
      </c>
      <c r="F7" s="117">
        <v>108.38</v>
      </c>
      <c r="G7" s="117">
        <v>112.97</v>
      </c>
      <c r="H7" s="117">
        <v>134.38999999999999</v>
      </c>
      <c r="I7" s="117">
        <v>138.5</v>
      </c>
      <c r="J7" s="117">
        <v>120</v>
      </c>
      <c r="K7" s="117">
        <v>84.3</v>
      </c>
      <c r="L7" s="117">
        <v>25.4</v>
      </c>
      <c r="M7" s="117">
        <v>31.96</v>
      </c>
      <c r="N7" s="117">
        <v>39</v>
      </c>
      <c r="O7" s="117">
        <v>57.16</v>
      </c>
      <c r="P7" s="117">
        <v>112.39</v>
      </c>
      <c r="Q7" s="117">
        <v>119.75</v>
      </c>
      <c r="R7" s="117">
        <v>113.43</v>
      </c>
      <c r="S7" s="117">
        <v>110.33</v>
      </c>
      <c r="T7" s="117">
        <v>116.07</v>
      </c>
      <c r="U7" s="117">
        <v>109.37</v>
      </c>
      <c r="V7" s="117">
        <v>99.58</v>
      </c>
      <c r="W7" s="117">
        <v>90</v>
      </c>
      <c r="X7" s="117">
        <v>91.25</v>
      </c>
      <c r="Y7" s="117">
        <v>91</v>
      </c>
      <c r="Z7" s="118"/>
      <c r="AA7" s="119">
        <f>IF(SUM(B7:Z7)&lt;&gt;0,AVERAGEIF(B7:Z7,"&lt;&gt;"""),"")</f>
        <v>92.865000000000009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>
        <v>19.600000000000001</v>
      </c>
      <c r="I15" s="133">
        <v>29.5</v>
      </c>
      <c r="J15" s="133">
        <v>14.5</v>
      </c>
      <c r="K15" s="133"/>
      <c r="L15" s="133"/>
      <c r="M15" s="133"/>
      <c r="N15" s="133"/>
      <c r="O15" s="133"/>
      <c r="P15" s="133">
        <v>8.8000000000000007</v>
      </c>
      <c r="Q15" s="133">
        <v>3.7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76.100000000000009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19.600000000000001</v>
      </c>
      <c r="I16" s="135">
        <f t="shared" si="1"/>
        <v>29.5</v>
      </c>
      <c r="J16" s="135">
        <f t="shared" si="1"/>
        <v>14.5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8.8000000000000007</v>
      </c>
      <c r="Q16" s="135">
        <f t="shared" si="1"/>
        <v>3.7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76.100000000000009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>
        <v>8.1</v>
      </c>
      <c r="G23" s="133">
        <v>29.9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38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8.1</v>
      </c>
      <c r="G24" s="135">
        <f t="shared" si="3"/>
        <v>29.9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38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2023-12-26T21:18:28Z</dcterms:created>
  <dcterms:modified xsi:type="dcterms:W3CDTF">2023-12-26T21:18:30Z</dcterms:modified>
</cp:coreProperties>
</file>