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<sst xmlns="http://schemas.openxmlformats.org/spreadsheetml/2006/main" count="117" uniqueCount="53">
  <si>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25/12/2023 23:19:08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</si>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</sst>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23-4BA3-8010-062FC535B68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323-4BA3-8010-062FC535B68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71.623999999999995</c:v>
                </c:pt>
                <c:pt idx="7">
                  <c:v>27.475000000000001</c:v>
                </c:pt>
                <c:pt idx="17">
                  <c:v>1.4530000000000001</c:v>
                </c:pt>
                <c:pt idx="18">
                  <c:v>20.707000000000001</c:v>
                </c:pt>
                <c:pt idx="19">
                  <c:v>20.632000000000001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23-4BA3-8010-062FC535B68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16.600000000000001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9.6</c:v>
                </c:pt>
                <c:pt idx="6">
                  <c:v>16.3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23-4BA3-8010-062FC535B68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2.0369999999999999</c:v>
                </c:pt>
                <c:pt idx="1">
                  <c:v>3.5430000000000001</c:v>
                </c:pt>
                <c:pt idx="2">
                  <c:v>3.4670000000000001</c:v>
                </c:pt>
                <c:pt idx="3">
                  <c:v>2.8520000000000003</c:v>
                </c:pt>
                <c:pt idx="4">
                  <c:v>2.472</c:v>
                </c:pt>
                <c:pt idx="5">
                  <c:v>2.669</c:v>
                </c:pt>
                <c:pt idx="6">
                  <c:v>9.859</c:v>
                </c:pt>
                <c:pt idx="7">
                  <c:v>3.99</c:v>
                </c:pt>
                <c:pt idx="9">
                  <c:v>0.71299999999999997</c:v>
                </c:pt>
                <c:pt idx="10">
                  <c:v>15.281000000000001</c:v>
                </c:pt>
                <c:pt idx="11">
                  <c:v>24.165000000000003</c:v>
                </c:pt>
                <c:pt idx="12">
                  <c:v>37.923999999999999</c:v>
                </c:pt>
                <c:pt idx="13">
                  <c:v>26.952000000000002</c:v>
                </c:pt>
                <c:pt idx="14">
                  <c:v>49.936999999999998</c:v>
                </c:pt>
                <c:pt idx="15">
                  <c:v>37.899000000000001</c:v>
                </c:pt>
                <c:pt idx="16">
                  <c:v>15.943</c:v>
                </c:pt>
                <c:pt idx="17">
                  <c:v>32.601999999999997</c:v>
                </c:pt>
                <c:pt idx="18">
                  <c:v>39.308</c:v>
                </c:pt>
                <c:pt idx="19">
                  <c:v>31.584</c:v>
                </c:pt>
                <c:pt idx="20">
                  <c:v>16.401</c:v>
                </c:pt>
                <c:pt idx="21">
                  <c:v>20.783999999999999</c:v>
                </c:pt>
                <c:pt idx="22">
                  <c:v>25.853999999999999</c:v>
                </c:pt>
                <c:pt idx="23">
                  <c:v>45.383000000000003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23-4BA3-8010-062FC535B68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23-4BA3-8010-062FC535B68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23-4BA3-8010-062FC535B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28.975000000000001</c:v>
                </c:pt>
                <c:pt idx="1">
                  <c:v>39.475999999999999</c:v>
                </c:pt>
                <c:pt idx="2">
                  <c:v>47.486000000000004</c:v>
                </c:pt>
                <c:pt idx="3">
                  <c:v>89.5</c:v>
                </c:pt>
                <c:pt idx="4">
                  <c:v>20.049999999999997</c:v>
                </c:pt>
                <c:pt idx="5">
                  <c:v>21.76</c:v>
                </c:pt>
                <c:pt idx="6">
                  <c:v>36.072999999999993</c:v>
                </c:pt>
                <c:pt idx="7">
                  <c:v>43.722000000000001</c:v>
                </c:pt>
                <c:pt idx="8">
                  <c:v>16.383000000000003</c:v>
                </c:pt>
                <c:pt idx="9">
                  <c:v>26.973000000000003</c:v>
                </c:pt>
                <c:pt idx="10">
                  <c:v>24.570999999999998</c:v>
                </c:pt>
                <c:pt idx="11">
                  <c:v>24.164999999999999</c:v>
                </c:pt>
                <c:pt idx="12">
                  <c:v>39.393000000000001</c:v>
                </c:pt>
                <c:pt idx="13">
                  <c:v>28.192</c:v>
                </c:pt>
                <c:pt idx="14">
                  <c:v>50.976999999999997</c:v>
                </c:pt>
                <c:pt idx="15">
                  <c:v>50.974999999999994</c:v>
                </c:pt>
                <c:pt idx="16">
                  <c:v>15.943</c:v>
                </c:pt>
                <c:pt idx="17">
                  <c:v>34.055</c:v>
                </c:pt>
                <c:pt idx="18">
                  <c:v>60.015000000000001</c:v>
                </c:pt>
                <c:pt idx="19">
                  <c:v>52.216000000000001</c:v>
                </c:pt>
                <c:pt idx="20">
                  <c:v>16.401000000000003</c:v>
                </c:pt>
                <c:pt idx="21">
                  <c:v>20.783999999999999</c:v>
                </c:pt>
                <c:pt idx="22">
                  <c:v>25.853999999999999</c:v>
                </c:pt>
                <c:pt idx="23">
                  <c:v>45.387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23-4BA3-8010-062FC535B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</c:v>
                </c:pt>
                <c:pt idx="1">
                  <c:v>92.99</c:v>
                </c:pt>
                <c:pt idx="2">
                  <c:v>93</c:v>
                </c:pt>
                <c:pt idx="3">
                  <c:v>99.7</c:v>
                </c:pt>
                <c:pt idx="4">
                  <c:v>92.96</c:v>
                </c:pt>
                <c:pt idx="5">
                  <c:v>87.48</c:v>
                </c:pt>
                <c:pt idx="6">
                  <c:v>87.48</c:v>
                </c:pt>
                <c:pt idx="7">
                  <c:v>102.99</c:v>
                </c:pt>
                <c:pt idx="8">
                  <c:v>77.59</c:v>
                </c:pt>
                <c:pt idx="9">
                  <c:v>8.18</c:v>
                </c:pt>
                <c:pt idx="10">
                  <c:v>19.079999999999998</c:v>
                </c:pt>
                <c:pt idx="11">
                  <c:v>35.28</c:v>
                </c:pt>
                <c:pt idx="12">
                  <c:v>0.47</c:v>
                </c:pt>
                <c:pt idx="13">
                  <c:v>-0.5</c:v>
                </c:pt>
                <c:pt idx="14">
                  <c:v>101.04</c:v>
                </c:pt>
                <c:pt idx="15">
                  <c:v>99.51</c:v>
                </c:pt>
                <c:pt idx="16">
                  <c:v>82.5</c:v>
                </c:pt>
                <c:pt idx="17">
                  <c:v>94.3</c:v>
                </c:pt>
                <c:pt idx="18">
                  <c:v>94.62</c:v>
                </c:pt>
                <c:pt idx="19">
                  <c:v>94.49</c:v>
                </c:pt>
                <c:pt idx="20">
                  <c:v>82.5</c:v>
                </c:pt>
                <c:pt idx="21">
                  <c:v>82.5</c:v>
                </c:pt>
                <c:pt idx="22">
                  <c:v>82.5</c:v>
                </c:pt>
                <c:pt idx="23">
                  <c:v>97.78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23-4BA3-8010-062FC535B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28.988000000000003</v>
      </c>
      <c r="C4" s="18">
        <v>39.508999999999993</v>
      </c>
      <c r="D4" s="18">
        <v>47.527999999999999</v>
      </c>
      <c r="E4" s="18">
        <v>89.53</v>
      </c>
      <c r="F4" s="18">
        <v>20.099</v>
      </c>
      <c r="G4" s="18">
        <v>21.736999999999998</v>
      </c>
      <c r="H4" s="18">
        <v>36.053999999999995</v>
      </c>
      <c r="I4" s="18">
        <v>43.753</v>
      </c>
      <c r="J4" s="18">
        <v>16.383000000000003</v>
      </c>
      <c r="K4" s="18">
        <v>26.972999999999999</v>
      </c>
      <c r="L4" s="18">
        <v>24.570999999999998</v>
      </c>
      <c r="M4" s="18">
        <v>24.165000000000003</v>
      </c>
      <c r="N4" s="18">
        <v>39.393000000000001</v>
      </c>
      <c r="O4" s="18">
        <v>28.192</v>
      </c>
      <c r="P4" s="18">
        <v>50.995000000000005</v>
      </c>
      <c r="Q4" s="18">
        <v>50.998999999999995</v>
      </c>
      <c r="R4" s="18">
        <v>15.943</v>
      </c>
      <c r="S4" s="18">
        <v>34.055</v>
      </c>
      <c r="T4" s="18">
        <v>60.015000000000001</v>
      </c>
      <c r="U4" s="18">
        <v>52.216000000000001</v>
      </c>
      <c r="V4" s="18">
        <v>16.401</v>
      </c>
      <c r="W4" s="18">
        <v>20.783999999999999</v>
      </c>
      <c r="X4" s="18">
        <v>25.853999999999999</v>
      </c>
      <c r="Y4" s="18">
        <v>45.383000000000003</v>
      </c>
      <c r="Z4" s="19"/>
      <c r="AA4" s="20">
        <f>SUM(B4:Z4)</f>
        <v>859.52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95</v>
      </c>
      <c r="C7" s="28">
        <v>92.99</v>
      </c>
      <c r="D7" s="28">
        <v>93</v>
      </c>
      <c r="E7" s="28">
        <v>99.7</v>
      </c>
      <c r="F7" s="28">
        <v>92.96</v>
      </c>
      <c r="G7" s="28">
        <v>87.48</v>
      </c>
      <c r="H7" s="28">
        <v>87.48</v>
      </c>
      <c r="I7" s="28">
        <v>102.99</v>
      </c>
      <c r="J7" s="28">
        <v>77.59</v>
      </c>
      <c r="K7" s="28">
        <v>8.18</v>
      </c>
      <c r="L7" s="28">
        <v>19.079999999999998</v>
      </c>
      <c r="M7" s="28">
        <v>35.28</v>
      </c>
      <c r="N7" s="28">
        <v>0.47</v>
      </c>
      <c r="O7" s="28">
        <v>-0.5</v>
      </c>
      <c r="P7" s="28">
        <v>101.04</v>
      </c>
      <c r="Q7" s="28">
        <v>99.51</v>
      </c>
      <c r="R7" s="28">
        <v>82.5</v>
      </c>
      <c r="S7" s="28">
        <v>94.3</v>
      </c>
      <c r="T7" s="28">
        <v>94.62</v>
      </c>
      <c r="U7" s="28">
        <v>94.49</v>
      </c>
      <c r="V7" s="28">
        <v>82.5</v>
      </c>
      <c r="W7" s="28">
        <v>82.5</v>
      </c>
      <c r="X7" s="28">
        <v>82.5</v>
      </c>
      <c r="Y7" s="28">
        <v>97.78</v>
      </c>
      <c r="Z7" s="29"/>
      <c r="AA7" s="30">
        <f>IF(SUM(B7:Z7)&lt;&gt;0,AVERAGEIF(B7:Z7,"&lt;&gt;"""),"")</f>
        <v>75.143333333333331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>
        <v>71.623999999999995</v>
      </c>
      <c r="F12" s="52"/>
      <c r="G12" s="52"/>
      <c r="H12" s="52"/>
      <c r="I12" s="52">
        <v>27.475000000000001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1.4530000000000001</v>
      </c>
      <c r="T12" s="52">
        <v>20.707000000000001</v>
      </c>
      <c r="U12" s="52">
        <v>20.632000000000001</v>
      </c>
      <c r="V12" s="52"/>
      <c r="W12" s="52"/>
      <c r="X12" s="52"/>
      <c r="Y12" s="52"/>
      <c r="Z12" s="53"/>
      <c r="AA12" s="54">
        <f t="shared" si="0"/>
        <v>141.89099999999999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2.0369999999999999</v>
      </c>
      <c r="C14" s="57">
        <v>3.5430000000000001</v>
      </c>
      <c r="D14" s="57">
        <v>3.4670000000000001</v>
      </c>
      <c r="E14" s="57">
        <v>2.8520000000000003</v>
      </c>
      <c r="F14" s="57">
        <v>2.472</v>
      </c>
      <c r="G14" s="57">
        <v>2.669</v>
      </c>
      <c r="H14" s="57">
        <v>9.859</v>
      </c>
      <c r="I14" s="57">
        <v>3.99</v>
      </c>
      <c r="J14" s="57"/>
      <c r="K14" s="57">
        <v>0.71299999999999997</v>
      </c>
      <c r="L14" s="57">
        <v>15.281000000000001</v>
      </c>
      <c r="M14" s="57">
        <v>24.165000000000003</v>
      </c>
      <c r="N14" s="57">
        <v>37.923999999999999</v>
      </c>
      <c r="O14" s="57">
        <v>26.952000000000002</v>
      </c>
      <c r="P14" s="57">
        <v>49.936999999999998</v>
      </c>
      <c r="Q14" s="57">
        <v>37.899000000000001</v>
      </c>
      <c r="R14" s="57">
        <v>15.943</v>
      </c>
      <c r="S14" s="57">
        <v>32.601999999999997</v>
      </c>
      <c r="T14" s="57">
        <v>39.308</v>
      </c>
      <c r="U14" s="57">
        <v>31.584</v>
      </c>
      <c r="V14" s="57">
        <v>16.401</v>
      </c>
      <c r="W14" s="57">
        <v>20.783999999999999</v>
      </c>
      <c r="X14" s="57">
        <v>25.853999999999999</v>
      </c>
      <c r="Y14" s="57">
        <v>45.383000000000003</v>
      </c>
      <c r="Z14" s="58"/>
      <c r="AA14" s="59">
        <f t="shared" si="0"/>
        <v>451.61899999999997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2.0369999999999999</v>
      </c>
      <c r="C16" s="62">
        <f t="shared" ref="C16:Z16" si="1">IF(LEN(C$2)&gt;0,SUM(C10:C15),"")</f>
        <v>3.5430000000000001</v>
      </c>
      <c r="D16" s="62">
        <f t="shared" si="1"/>
        <v>3.4670000000000001</v>
      </c>
      <c r="E16" s="62">
        <f t="shared" si="1"/>
        <v>74.475999999999999</v>
      </c>
      <c r="F16" s="62">
        <f t="shared" si="1"/>
        <v>2.472</v>
      </c>
      <c r="G16" s="62">
        <f t="shared" si="1"/>
        <v>2.669</v>
      </c>
      <c r="H16" s="62">
        <f t="shared" si="1"/>
        <v>9.859</v>
      </c>
      <c r="I16" s="62">
        <f t="shared" si="1"/>
        <v>31.465000000000003</v>
      </c>
      <c r="J16" s="62">
        <f t="shared" si="1"/>
        <v>0</v>
      </c>
      <c r="K16" s="62">
        <f t="shared" si="1"/>
        <v>0.71299999999999997</v>
      </c>
      <c r="L16" s="62">
        <f t="shared" si="1"/>
        <v>15.281000000000001</v>
      </c>
      <c r="M16" s="62">
        <f t="shared" si="1"/>
        <v>24.165000000000003</v>
      </c>
      <c r="N16" s="62">
        <f t="shared" si="1"/>
        <v>37.923999999999999</v>
      </c>
      <c r="O16" s="62">
        <f t="shared" si="1"/>
        <v>26.952000000000002</v>
      </c>
      <c r="P16" s="62">
        <f t="shared" si="1"/>
        <v>49.936999999999998</v>
      </c>
      <c r="Q16" s="62">
        <f t="shared" si="1"/>
        <v>37.899000000000001</v>
      </c>
      <c r="R16" s="62">
        <f t="shared" si="1"/>
        <v>15.943</v>
      </c>
      <c r="S16" s="62">
        <f t="shared" si="1"/>
        <v>34.055</v>
      </c>
      <c r="T16" s="62">
        <f t="shared" si="1"/>
        <v>60.015000000000001</v>
      </c>
      <c r="U16" s="62">
        <f t="shared" si="1"/>
        <v>52.216000000000001</v>
      </c>
      <c r="V16" s="62">
        <f t="shared" si="1"/>
        <v>16.401</v>
      </c>
      <c r="W16" s="62">
        <f t="shared" si="1"/>
        <v>20.783999999999999</v>
      </c>
      <c r="X16" s="62">
        <f t="shared" si="1"/>
        <v>25.853999999999999</v>
      </c>
      <c r="Y16" s="62">
        <f t="shared" si="1"/>
        <v>45.383000000000003</v>
      </c>
      <c r="Z16" s="63" t="str">
        <f t="shared" si="1"/>
        <v/>
      </c>
      <c r="AA16" s="64">
        <f>SUM(AA10:AA15)</f>
        <v>593.51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3.67</v>
      </c>
      <c r="C20" s="77">
        <v>29.187999999999999</v>
      </c>
      <c r="D20" s="77">
        <v>37.518999999999998</v>
      </c>
      <c r="E20" s="77">
        <v>9.327</v>
      </c>
      <c r="F20" s="77">
        <v>12.181000000000001</v>
      </c>
      <c r="G20" s="77">
        <v>3.8679999999999999</v>
      </c>
      <c r="H20" s="77">
        <v>3.9710000000000001</v>
      </c>
      <c r="I20" s="77">
        <v>3.9660000000000002</v>
      </c>
      <c r="J20" s="77">
        <v>3.7850000000000001</v>
      </c>
      <c r="K20" s="77">
        <v>4.24</v>
      </c>
      <c r="L20" s="77">
        <v>1.03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112.74499999999998</v>
      </c>
    </row>
    <row r="21" spans="1:27" ht="25.2" customHeight="1" x14ac:dyDescent="0.25">
      <c r="A21" s="75" t="s">
        <v>16</v>
      </c>
      <c r="B21" s="80">
        <v>6.681</v>
      </c>
      <c r="C21" s="81">
        <v>6.7780000000000005</v>
      </c>
      <c r="D21" s="81">
        <v>6.5419999999999998</v>
      </c>
      <c r="E21" s="81">
        <v>5.7270000000000003</v>
      </c>
      <c r="F21" s="81">
        <v>5.4459999999999997</v>
      </c>
      <c r="G21" s="81">
        <v>5.6</v>
      </c>
      <c r="H21" s="81">
        <v>5.9240000000000004</v>
      </c>
      <c r="I21" s="81">
        <v>8.3219999999999992</v>
      </c>
      <c r="J21" s="81">
        <v>12.598000000000001</v>
      </c>
      <c r="K21" s="81">
        <v>22.02</v>
      </c>
      <c r="L21" s="81">
        <v>8.26</v>
      </c>
      <c r="M21" s="81"/>
      <c r="N21" s="81">
        <v>1.4690000000000001</v>
      </c>
      <c r="O21" s="81">
        <v>1.24</v>
      </c>
      <c r="P21" s="81">
        <v>1.0580000000000001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97.664999999999992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10.350999999999999</v>
      </c>
      <c r="C25" s="88">
        <f t="shared" ref="C25:Z25" si="3">IF(LEN(C$2)&gt;0,SUM(C19:C24),"")</f>
        <v>35.966000000000001</v>
      </c>
      <c r="D25" s="88">
        <f t="shared" si="3"/>
        <v>44.061</v>
      </c>
      <c r="E25" s="88">
        <f t="shared" si="3"/>
        <v>15.054</v>
      </c>
      <c r="F25" s="88">
        <f t="shared" si="3"/>
        <v>17.627000000000002</v>
      </c>
      <c r="G25" s="88">
        <f t="shared" si="3"/>
        <v>9.468</v>
      </c>
      <c r="H25" s="88">
        <f t="shared" si="3"/>
        <v>9.8949999999999996</v>
      </c>
      <c r="I25" s="88">
        <f t="shared" si="3"/>
        <v>12.288</v>
      </c>
      <c r="J25" s="88">
        <f t="shared" si="3"/>
        <v>16.383000000000003</v>
      </c>
      <c r="K25" s="88">
        <f t="shared" si="3"/>
        <v>26.259999999999998</v>
      </c>
      <c r="L25" s="88">
        <f t="shared" si="3"/>
        <v>9.2899999999999991</v>
      </c>
      <c r="M25" s="88">
        <f t="shared" si="3"/>
        <v>0</v>
      </c>
      <c r="N25" s="88">
        <f t="shared" si="3"/>
        <v>1.4690000000000001</v>
      </c>
      <c r="O25" s="88">
        <f t="shared" si="3"/>
        <v>1.24</v>
      </c>
      <c r="P25" s="88">
        <f t="shared" si="3"/>
        <v>1.0580000000000001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210.40999999999997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12.388</v>
      </c>
      <c r="C29" s="77">
        <v>39.509</v>
      </c>
      <c r="D29" s="77">
        <v>47.527999999999999</v>
      </c>
      <c r="E29" s="77">
        <v>89.53</v>
      </c>
      <c r="F29" s="77">
        <v>20.099</v>
      </c>
      <c r="G29" s="77">
        <v>12.137</v>
      </c>
      <c r="H29" s="77">
        <v>19.754000000000001</v>
      </c>
      <c r="I29" s="77">
        <v>43.753</v>
      </c>
      <c r="J29" s="77">
        <v>16.382999999999999</v>
      </c>
      <c r="K29" s="77">
        <v>26.972999999999999</v>
      </c>
      <c r="L29" s="77">
        <v>24.571000000000002</v>
      </c>
      <c r="M29" s="77">
        <v>24.164999999999999</v>
      </c>
      <c r="N29" s="77">
        <v>39.393000000000001</v>
      </c>
      <c r="O29" s="77">
        <v>28.192</v>
      </c>
      <c r="P29" s="77">
        <v>50.994999999999997</v>
      </c>
      <c r="Q29" s="77">
        <v>37.899000000000001</v>
      </c>
      <c r="R29" s="77">
        <v>15.943</v>
      </c>
      <c r="S29" s="77">
        <v>34.055</v>
      </c>
      <c r="T29" s="77">
        <v>60.015000000000001</v>
      </c>
      <c r="U29" s="77">
        <v>52.216000000000001</v>
      </c>
      <c r="V29" s="77">
        <v>16.401</v>
      </c>
      <c r="W29" s="77">
        <v>20.783999999999999</v>
      </c>
      <c r="X29" s="77">
        <v>25.853999999999999</v>
      </c>
      <c r="Y29" s="77">
        <v>45.383000000000003</v>
      </c>
      <c r="Z29" s="78"/>
      <c r="AA29" s="79">
        <f>SUM(B29:Z29)</f>
        <v>803.92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12.388</v>
      </c>
      <c r="C31" s="62">
        <f t="shared" ref="C31:Z31" si="4">IF(LEN(C$2)&gt;0,SUM(C28:C30),"")</f>
        <v>39.509</v>
      </c>
      <c r="D31" s="62">
        <f t="shared" si="4"/>
        <v>47.527999999999999</v>
      </c>
      <c r="E31" s="62">
        <f t="shared" si="4"/>
        <v>89.53</v>
      </c>
      <c r="F31" s="62">
        <f t="shared" si="4"/>
        <v>20.099</v>
      </c>
      <c r="G31" s="62">
        <f t="shared" si="4"/>
        <v>12.137</v>
      </c>
      <c r="H31" s="62">
        <f t="shared" si="4"/>
        <v>19.754000000000001</v>
      </c>
      <c r="I31" s="62">
        <f t="shared" si="4"/>
        <v>43.753</v>
      </c>
      <c r="J31" s="62">
        <f t="shared" si="4"/>
        <v>16.382999999999999</v>
      </c>
      <c r="K31" s="62">
        <f t="shared" si="4"/>
        <v>26.972999999999999</v>
      </c>
      <c r="L31" s="62">
        <f t="shared" si="4"/>
        <v>24.571000000000002</v>
      </c>
      <c r="M31" s="62">
        <f t="shared" si="4"/>
        <v>24.164999999999999</v>
      </c>
      <c r="N31" s="62">
        <f t="shared" si="4"/>
        <v>39.393000000000001</v>
      </c>
      <c r="O31" s="62">
        <f t="shared" si="4"/>
        <v>28.192</v>
      </c>
      <c r="P31" s="62">
        <f t="shared" si="4"/>
        <v>50.994999999999997</v>
      </c>
      <c r="Q31" s="62">
        <f t="shared" si="4"/>
        <v>37.899000000000001</v>
      </c>
      <c r="R31" s="62">
        <f t="shared" si="4"/>
        <v>15.943</v>
      </c>
      <c r="S31" s="62">
        <f t="shared" si="4"/>
        <v>34.055</v>
      </c>
      <c r="T31" s="62">
        <f t="shared" si="4"/>
        <v>60.015000000000001</v>
      </c>
      <c r="U31" s="62">
        <f t="shared" si="4"/>
        <v>52.216000000000001</v>
      </c>
      <c r="V31" s="62">
        <f t="shared" si="4"/>
        <v>16.401</v>
      </c>
      <c r="W31" s="62">
        <f t="shared" si="4"/>
        <v>20.783999999999999</v>
      </c>
      <c r="X31" s="62">
        <f t="shared" si="4"/>
        <v>25.853999999999999</v>
      </c>
      <c r="Y31" s="62">
        <f t="shared" si="4"/>
        <v>45.383000000000003</v>
      </c>
      <c r="Z31" s="63" t="str">
        <f t="shared" si="4"/>
        <v/>
      </c>
      <c r="AA31" s="64">
        <f>SUM(AA28:AA30)</f>
        <v>803.92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>
        <v>16.600000000000001</v>
      </c>
      <c r="C38" s="99"/>
      <c r="D38" s="99"/>
      <c r="E38" s="99"/>
      <c r="F38" s="99"/>
      <c r="G38" s="99">
        <v>9.6</v>
      </c>
      <c r="H38" s="99">
        <v>16.3</v>
      </c>
      <c r="I38" s="99"/>
      <c r="J38" s="99"/>
      <c r="K38" s="99"/>
      <c r="L38" s="99"/>
      <c r="M38" s="99"/>
      <c r="N38" s="99"/>
      <c r="O38" s="99"/>
      <c r="P38" s="99"/>
      <c r="Q38" s="99">
        <v>13.1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55.6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16.600000000000001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9.6</v>
      </c>
      <c r="H39" s="88">
        <f t="shared" si="6"/>
        <v>16.3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13.1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55.6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>
        <v>16.600000000000001</v>
      </c>
      <c r="C46" s="99"/>
      <c r="D46" s="99"/>
      <c r="E46" s="99"/>
      <c r="F46" s="99"/>
      <c r="G46" s="99">
        <v>9.6</v>
      </c>
      <c r="H46" s="99">
        <v>16.3</v>
      </c>
      <c r="I46" s="99"/>
      <c r="J46" s="99"/>
      <c r="K46" s="99"/>
      <c r="L46" s="99"/>
      <c r="M46" s="99"/>
      <c r="N46" s="99"/>
      <c r="O46" s="99"/>
      <c r="P46" s="99"/>
      <c r="Q46" s="99">
        <v>13.1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55.6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16.600000000000001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9.6</v>
      </c>
      <c r="H48" s="88">
        <f t="shared" si="8"/>
        <v>16.3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13.1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55.6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28.988</v>
      </c>
      <c r="C51" s="88">
        <f t="shared" si="10"/>
        <v>39.509</v>
      </c>
      <c r="D51" s="88">
        <f t="shared" si="10"/>
        <v>47.527999999999999</v>
      </c>
      <c r="E51" s="88">
        <f t="shared" si="10"/>
        <v>89.53</v>
      </c>
      <c r="F51" s="88">
        <f t="shared" si="10"/>
        <v>20.099000000000004</v>
      </c>
      <c r="G51" s="88">
        <f t="shared" si="10"/>
        <v>21.737000000000002</v>
      </c>
      <c r="H51" s="88">
        <f t="shared" si="10"/>
        <v>36.054000000000002</v>
      </c>
      <c r="I51" s="88">
        <f t="shared" si="10"/>
        <v>43.753</v>
      </c>
      <c r="J51" s="88">
        <f t="shared" si="10"/>
        <v>16.383000000000003</v>
      </c>
      <c r="K51" s="88">
        <f t="shared" si="10"/>
        <v>26.972999999999999</v>
      </c>
      <c r="L51" s="88">
        <f t="shared" si="10"/>
        <v>24.570999999999998</v>
      </c>
      <c r="M51" s="88">
        <f t="shared" si="10"/>
        <v>24.165000000000003</v>
      </c>
      <c r="N51" s="88">
        <f t="shared" si="10"/>
        <v>39.393000000000001</v>
      </c>
      <c r="O51" s="88">
        <f t="shared" si="10"/>
        <v>28.192</v>
      </c>
      <c r="P51" s="88">
        <f t="shared" si="10"/>
        <v>50.994999999999997</v>
      </c>
      <c r="Q51" s="88">
        <f t="shared" si="10"/>
        <v>50.999000000000002</v>
      </c>
      <c r="R51" s="88">
        <f t="shared" si="10"/>
        <v>15.943</v>
      </c>
      <c r="S51" s="88">
        <f t="shared" si="10"/>
        <v>34.055</v>
      </c>
      <c r="T51" s="88">
        <f t="shared" si="10"/>
        <v>60.015000000000001</v>
      </c>
      <c r="U51" s="88">
        <f t="shared" si="10"/>
        <v>52.216000000000001</v>
      </c>
      <c r="V51" s="88">
        <f t="shared" si="10"/>
        <v>16.401</v>
      </c>
      <c r="W51" s="88">
        <f t="shared" si="10"/>
        <v>20.783999999999999</v>
      </c>
      <c r="X51" s="88">
        <f t="shared" si="10"/>
        <v>25.853999999999999</v>
      </c>
      <c r="Y51" s="88">
        <f t="shared" si="10"/>
        <v>45.383000000000003</v>
      </c>
      <c r="Z51" s="89" t="str">
        <f t="shared" si="10"/>
        <v/>
      </c>
      <c r="AA51" s="104">
        <f>SUM(B51:Z51)</f>
        <v>859.52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28.975000000000001</v>
      </c>
      <c r="C4" s="18">
        <v>39.475999999999999</v>
      </c>
      <c r="D4" s="18">
        <v>47.486000000000004</v>
      </c>
      <c r="E4" s="18">
        <v>89.5</v>
      </c>
      <c r="F4" s="18">
        <v>20.049999999999997</v>
      </c>
      <c r="G4" s="18">
        <v>21.76</v>
      </c>
      <c r="H4" s="18">
        <v>36.072999999999993</v>
      </c>
      <c r="I4" s="18">
        <v>43.722000000000001</v>
      </c>
      <c r="J4" s="18">
        <v>16.383000000000003</v>
      </c>
      <c r="K4" s="18">
        <v>26.973000000000003</v>
      </c>
      <c r="L4" s="18">
        <v>24.570999999999998</v>
      </c>
      <c r="M4" s="18">
        <v>24.164999999999999</v>
      </c>
      <c r="N4" s="18">
        <v>39.393000000000001</v>
      </c>
      <c r="O4" s="18">
        <v>28.192</v>
      </c>
      <c r="P4" s="18">
        <v>50.976999999999997</v>
      </c>
      <c r="Q4" s="18">
        <v>50.974999999999994</v>
      </c>
      <c r="R4" s="18">
        <v>15.943</v>
      </c>
      <c r="S4" s="18">
        <v>34.055</v>
      </c>
      <c r="T4" s="18">
        <v>60.015000000000001</v>
      </c>
      <c r="U4" s="18">
        <v>52.216000000000001</v>
      </c>
      <c r="V4" s="18">
        <v>16.401000000000003</v>
      </c>
      <c r="W4" s="18">
        <v>20.783999999999999</v>
      </c>
      <c r="X4" s="18">
        <v>25.853999999999999</v>
      </c>
      <c r="Y4" s="18">
        <v>45.387</v>
      </c>
      <c r="Z4" s="19"/>
      <c r="AA4" s="20">
        <f>SUM(B4:Z4)</f>
        <v>859.32599999999979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95</v>
      </c>
      <c r="C7" s="28">
        <v>92.99</v>
      </c>
      <c r="D7" s="28">
        <v>93</v>
      </c>
      <c r="E7" s="28">
        <v>99.7</v>
      </c>
      <c r="F7" s="28">
        <v>92.96</v>
      </c>
      <c r="G7" s="28">
        <v>87.48</v>
      </c>
      <c r="H7" s="28">
        <v>87.48</v>
      </c>
      <c r="I7" s="28">
        <v>102.99</v>
      </c>
      <c r="J7" s="28">
        <v>77.59</v>
      </c>
      <c r="K7" s="28">
        <v>8.18</v>
      </c>
      <c r="L7" s="28">
        <v>19.079999999999998</v>
      </c>
      <c r="M7" s="28">
        <v>35.28</v>
      </c>
      <c r="N7" s="28">
        <v>0.47</v>
      </c>
      <c r="O7" s="28">
        <v>-0.5</v>
      </c>
      <c r="P7" s="28">
        <v>101.04</v>
      </c>
      <c r="Q7" s="28">
        <v>99.51</v>
      </c>
      <c r="R7" s="28">
        <v>82.5</v>
      </c>
      <c r="S7" s="28">
        <v>94.3</v>
      </c>
      <c r="T7" s="28">
        <v>94.62</v>
      </c>
      <c r="U7" s="28">
        <v>94.49</v>
      </c>
      <c r="V7" s="28">
        <v>82.5</v>
      </c>
      <c r="W7" s="28">
        <v>82.5</v>
      </c>
      <c r="X7" s="28">
        <v>82.5</v>
      </c>
      <c r="Y7" s="28">
        <v>97.78</v>
      </c>
      <c r="Z7" s="29"/>
      <c r="AA7" s="30">
        <f>IF(SUM(B7:Z7)&lt;&gt;0,AVERAGEIF(B7:Z7,"&lt;&gt;"""),"")</f>
        <v>75.143333333333331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>
        <v>1.17</v>
      </c>
      <c r="H14" s="57"/>
      <c r="I14" s="57"/>
      <c r="J14" s="57">
        <v>9.6660000000000004</v>
      </c>
      <c r="K14" s="57">
        <v>2.419</v>
      </c>
      <c r="L14" s="57">
        <v>1.3999999999999999E-2</v>
      </c>
      <c r="M14" s="57"/>
      <c r="N14" s="57">
        <v>1</v>
      </c>
      <c r="O14" s="57">
        <v>9.9130000000000003</v>
      </c>
      <c r="P14" s="57"/>
      <c r="Q14" s="57"/>
      <c r="R14" s="57">
        <v>1.45</v>
      </c>
      <c r="S14" s="57"/>
      <c r="T14" s="57"/>
      <c r="U14" s="57"/>
      <c r="V14" s="57">
        <v>1.6459999999999999</v>
      </c>
      <c r="W14" s="57">
        <v>1.71</v>
      </c>
      <c r="X14" s="57">
        <v>1.74</v>
      </c>
      <c r="Y14" s="57"/>
      <c r="Z14" s="58"/>
      <c r="AA14" s="59">
        <f t="shared" si="0"/>
        <v>30.728000000000002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1.17</v>
      </c>
      <c r="H16" s="62">
        <f t="shared" si="1"/>
        <v>0</v>
      </c>
      <c r="I16" s="62">
        <f t="shared" si="1"/>
        <v>0</v>
      </c>
      <c r="J16" s="62">
        <f t="shared" si="1"/>
        <v>9.6660000000000004</v>
      </c>
      <c r="K16" s="62">
        <f t="shared" si="1"/>
        <v>2.419</v>
      </c>
      <c r="L16" s="62">
        <f t="shared" si="1"/>
        <v>1.3999999999999999E-2</v>
      </c>
      <c r="M16" s="62">
        <f t="shared" si="1"/>
        <v>0</v>
      </c>
      <c r="N16" s="62">
        <f t="shared" si="1"/>
        <v>1</v>
      </c>
      <c r="O16" s="62">
        <f t="shared" si="1"/>
        <v>9.9130000000000003</v>
      </c>
      <c r="P16" s="62">
        <f t="shared" si="1"/>
        <v>0</v>
      </c>
      <c r="Q16" s="62">
        <f t="shared" si="1"/>
        <v>0</v>
      </c>
      <c r="R16" s="62">
        <f t="shared" si="1"/>
        <v>1.45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1.6459999999999999</v>
      </c>
      <c r="W16" s="62">
        <f t="shared" si="1"/>
        <v>1.71</v>
      </c>
      <c r="X16" s="62">
        <f t="shared" si="1"/>
        <v>1.74</v>
      </c>
      <c r="Y16" s="62">
        <f t="shared" si="1"/>
        <v>0</v>
      </c>
      <c r="Z16" s="63" t="str">
        <f t="shared" si="1"/>
        <v/>
      </c>
      <c r="AA16" s="64">
        <f>SUM(AA10:AA15)</f>
        <v>30.728000000000002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18.751999999999999</v>
      </c>
      <c r="C20" s="77">
        <v>1.6459999999999999</v>
      </c>
      <c r="D20" s="77">
        <v>0.63600000000000001</v>
      </c>
      <c r="E20" s="77"/>
      <c r="F20" s="77">
        <v>5.6189999999999998</v>
      </c>
      <c r="G20" s="77">
        <v>4.67</v>
      </c>
      <c r="H20" s="77">
        <v>10.806000000000001</v>
      </c>
      <c r="I20" s="77">
        <v>1.0509999999999999</v>
      </c>
      <c r="J20" s="77">
        <v>3.7370000000000001</v>
      </c>
      <c r="K20" s="77">
        <v>6.8289999999999997</v>
      </c>
      <c r="L20" s="77">
        <v>6.43</v>
      </c>
      <c r="M20" s="77">
        <v>6.1470000000000002</v>
      </c>
      <c r="N20" s="77">
        <v>15.047000000000001</v>
      </c>
      <c r="O20" s="77">
        <v>6.0460000000000003</v>
      </c>
      <c r="P20" s="77">
        <v>12.659000000000001</v>
      </c>
      <c r="Q20" s="77">
        <v>24.154000000000003</v>
      </c>
      <c r="R20" s="77">
        <v>5.5919999999999996</v>
      </c>
      <c r="S20" s="77">
        <v>9.1999999999999998E-2</v>
      </c>
      <c r="T20" s="77">
        <v>0.65599999999999992</v>
      </c>
      <c r="U20" s="77">
        <v>8.4000000000000005E-2</v>
      </c>
      <c r="V20" s="77">
        <v>3.0390000000000006</v>
      </c>
      <c r="W20" s="77">
        <v>15.664</v>
      </c>
      <c r="X20" s="77">
        <v>17.151</v>
      </c>
      <c r="Y20" s="77">
        <v>21.141999999999999</v>
      </c>
      <c r="Z20" s="78"/>
      <c r="AA20" s="79">
        <f t="shared" si="2"/>
        <v>187.64900000000003</v>
      </c>
    </row>
    <row r="21" spans="1:27" ht="25.2" customHeight="1" x14ac:dyDescent="0.25">
      <c r="A21" s="75" t="s">
        <v>16</v>
      </c>
      <c r="B21" s="80">
        <v>10.222999999999999</v>
      </c>
      <c r="C21" s="81">
        <v>3.43</v>
      </c>
      <c r="D21" s="81">
        <v>5.65</v>
      </c>
      <c r="E21" s="81"/>
      <c r="F21" s="81">
        <v>10.331</v>
      </c>
      <c r="G21" s="81">
        <v>15.92</v>
      </c>
      <c r="H21" s="81">
        <v>25.267000000000003</v>
      </c>
      <c r="I21" s="81">
        <v>2.871</v>
      </c>
      <c r="J21" s="81">
        <v>2.98</v>
      </c>
      <c r="K21" s="81">
        <v>17.725000000000001</v>
      </c>
      <c r="L21" s="81">
        <v>18.126999999999999</v>
      </c>
      <c r="M21" s="81">
        <v>18.018000000000001</v>
      </c>
      <c r="N21" s="81">
        <v>23.346</v>
      </c>
      <c r="O21" s="81">
        <v>12.233000000000001</v>
      </c>
      <c r="P21" s="81">
        <v>9.1180000000000003</v>
      </c>
      <c r="Q21" s="81">
        <v>26.820999999999998</v>
      </c>
      <c r="R21" s="81">
        <v>8.9009999999999998</v>
      </c>
      <c r="S21" s="81">
        <v>33.963000000000001</v>
      </c>
      <c r="T21" s="81">
        <v>59.358999999999995</v>
      </c>
      <c r="U21" s="81">
        <v>52.132000000000005</v>
      </c>
      <c r="V21" s="81">
        <v>11.716000000000001</v>
      </c>
      <c r="W21" s="81">
        <v>3.41</v>
      </c>
      <c r="X21" s="81">
        <v>6.9629999999999992</v>
      </c>
      <c r="Y21" s="81">
        <v>10.645</v>
      </c>
      <c r="Z21" s="78"/>
      <c r="AA21" s="79">
        <f t="shared" si="2"/>
        <v>389.149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28.974999999999998</v>
      </c>
      <c r="C25" s="88">
        <f t="shared" si="3"/>
        <v>5.0760000000000005</v>
      </c>
      <c r="D25" s="88">
        <f t="shared" si="3"/>
        <v>6.2860000000000005</v>
      </c>
      <c r="E25" s="88">
        <f t="shared" si="3"/>
        <v>0</v>
      </c>
      <c r="F25" s="88">
        <f t="shared" si="3"/>
        <v>15.95</v>
      </c>
      <c r="G25" s="88">
        <f t="shared" si="3"/>
        <v>20.59</v>
      </c>
      <c r="H25" s="88">
        <f t="shared" si="3"/>
        <v>36.073000000000008</v>
      </c>
      <c r="I25" s="88">
        <f t="shared" si="3"/>
        <v>3.9219999999999997</v>
      </c>
      <c r="J25" s="88">
        <f t="shared" si="3"/>
        <v>6.7170000000000005</v>
      </c>
      <c r="K25" s="88">
        <f t="shared" si="3"/>
        <v>24.554000000000002</v>
      </c>
      <c r="L25" s="88">
        <f t="shared" si="3"/>
        <v>24.556999999999999</v>
      </c>
      <c r="M25" s="88">
        <f t="shared" si="3"/>
        <v>24.164999999999999</v>
      </c>
      <c r="N25" s="88">
        <f t="shared" si="3"/>
        <v>38.393000000000001</v>
      </c>
      <c r="O25" s="88">
        <f t="shared" si="3"/>
        <v>18.279</v>
      </c>
      <c r="P25" s="88">
        <f t="shared" si="3"/>
        <v>21.777000000000001</v>
      </c>
      <c r="Q25" s="88">
        <f t="shared" si="3"/>
        <v>50.975000000000001</v>
      </c>
      <c r="R25" s="88">
        <f t="shared" si="3"/>
        <v>14.492999999999999</v>
      </c>
      <c r="S25" s="88">
        <f t="shared" si="3"/>
        <v>34.055</v>
      </c>
      <c r="T25" s="88">
        <f t="shared" si="3"/>
        <v>60.014999999999993</v>
      </c>
      <c r="U25" s="88">
        <f t="shared" si="3"/>
        <v>52.216000000000008</v>
      </c>
      <c r="V25" s="88">
        <f t="shared" si="3"/>
        <v>14.755000000000003</v>
      </c>
      <c r="W25" s="88">
        <f t="shared" si="3"/>
        <v>19.073999999999998</v>
      </c>
      <c r="X25" s="88">
        <f t="shared" si="3"/>
        <v>24.113999999999997</v>
      </c>
      <c r="Y25" s="88">
        <f t="shared" si="3"/>
        <v>31.786999999999999</v>
      </c>
      <c r="Z25" s="89">
        <f t="shared" si="3"/>
        <v>0</v>
      </c>
      <c r="AA25" s="90">
        <f t="shared" si="3"/>
        <v>576.798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28.975000000000001</v>
      </c>
      <c r="C29" s="77">
        <v>5.0759999999999996</v>
      </c>
      <c r="D29" s="77">
        <v>6.2859999999999996</v>
      </c>
      <c r="E29" s="77"/>
      <c r="F29" s="77">
        <v>15.95</v>
      </c>
      <c r="G29" s="77">
        <v>21.76</v>
      </c>
      <c r="H29" s="77">
        <v>36.073</v>
      </c>
      <c r="I29" s="77">
        <v>3.9220000000000002</v>
      </c>
      <c r="J29" s="77">
        <v>16.382999999999999</v>
      </c>
      <c r="K29" s="77">
        <v>26.972999999999999</v>
      </c>
      <c r="L29" s="77">
        <v>24.571000000000002</v>
      </c>
      <c r="M29" s="77">
        <v>24.164999999999999</v>
      </c>
      <c r="N29" s="77">
        <v>39.393000000000001</v>
      </c>
      <c r="O29" s="77">
        <v>28.192</v>
      </c>
      <c r="P29" s="77">
        <v>21.777000000000001</v>
      </c>
      <c r="Q29" s="77">
        <v>50.975000000000001</v>
      </c>
      <c r="R29" s="77">
        <v>15.943</v>
      </c>
      <c r="S29" s="77">
        <v>34.055</v>
      </c>
      <c r="T29" s="77">
        <v>60.015000000000001</v>
      </c>
      <c r="U29" s="77">
        <v>52.216000000000001</v>
      </c>
      <c r="V29" s="77">
        <v>16.401</v>
      </c>
      <c r="W29" s="77">
        <v>20.783999999999999</v>
      </c>
      <c r="X29" s="77">
        <v>25.853999999999999</v>
      </c>
      <c r="Y29" s="77">
        <v>31.786999999999999</v>
      </c>
      <c r="Z29" s="78"/>
      <c r="AA29" s="79">
        <f>SUM(B29:Z29)</f>
        <v>607.52599999999995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28.975000000000001</v>
      </c>
      <c r="C31" s="62">
        <f t="shared" si="4"/>
        <v>5.0759999999999996</v>
      </c>
      <c r="D31" s="62">
        <f t="shared" si="4"/>
        <v>6.2859999999999996</v>
      </c>
      <c r="E31" s="62">
        <f t="shared" si="4"/>
        <v>0</v>
      </c>
      <c r="F31" s="62">
        <f t="shared" si="4"/>
        <v>15.95</v>
      </c>
      <c r="G31" s="62">
        <f t="shared" si="4"/>
        <v>21.76</v>
      </c>
      <c r="H31" s="62">
        <f t="shared" si="4"/>
        <v>36.073</v>
      </c>
      <c r="I31" s="62">
        <f t="shared" si="4"/>
        <v>3.9220000000000002</v>
      </c>
      <c r="J31" s="62">
        <f t="shared" si="4"/>
        <v>16.382999999999999</v>
      </c>
      <c r="K31" s="62">
        <f t="shared" si="4"/>
        <v>26.972999999999999</v>
      </c>
      <c r="L31" s="62">
        <f t="shared" si="4"/>
        <v>24.571000000000002</v>
      </c>
      <c r="M31" s="62">
        <f t="shared" si="4"/>
        <v>24.164999999999999</v>
      </c>
      <c r="N31" s="62">
        <f t="shared" si="4"/>
        <v>39.393000000000001</v>
      </c>
      <c r="O31" s="62">
        <f t="shared" si="4"/>
        <v>28.192</v>
      </c>
      <c r="P31" s="62">
        <f t="shared" si="4"/>
        <v>21.777000000000001</v>
      </c>
      <c r="Q31" s="62">
        <f t="shared" si="4"/>
        <v>50.975000000000001</v>
      </c>
      <c r="R31" s="62">
        <f t="shared" si="4"/>
        <v>15.943</v>
      </c>
      <c r="S31" s="62">
        <f t="shared" si="4"/>
        <v>34.055</v>
      </c>
      <c r="T31" s="62">
        <f t="shared" si="4"/>
        <v>60.015000000000001</v>
      </c>
      <c r="U31" s="62">
        <f t="shared" si="4"/>
        <v>52.216000000000001</v>
      </c>
      <c r="V31" s="62">
        <f t="shared" si="4"/>
        <v>16.401</v>
      </c>
      <c r="W31" s="62">
        <f t="shared" si="4"/>
        <v>20.783999999999999</v>
      </c>
      <c r="X31" s="62">
        <f t="shared" si="4"/>
        <v>25.853999999999999</v>
      </c>
      <c r="Y31" s="62">
        <f t="shared" si="4"/>
        <v>31.786999999999999</v>
      </c>
      <c r="Z31" s="63">
        <f t="shared" si="4"/>
        <v>0</v>
      </c>
      <c r="AA31" s="64">
        <f t="shared" si="4"/>
        <v>607.52599999999995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>
        <v>34.4</v>
      </c>
      <c r="D38" s="99">
        <v>41.2</v>
      </c>
      <c r="E38" s="99">
        <v>89.5</v>
      </c>
      <c r="F38" s="99">
        <v>4.0999999999999996</v>
      </c>
      <c r="G38" s="99"/>
      <c r="H38" s="99"/>
      <c r="I38" s="99">
        <v>39.799999999999997</v>
      </c>
      <c r="J38" s="99"/>
      <c r="K38" s="99"/>
      <c r="L38" s="99"/>
      <c r="M38" s="99"/>
      <c r="N38" s="99"/>
      <c r="O38" s="99"/>
      <c r="P38" s="99">
        <v>29.2</v>
      </c>
      <c r="Q38" s="99"/>
      <c r="R38" s="99"/>
      <c r="S38" s="99"/>
      <c r="T38" s="99"/>
      <c r="U38" s="99"/>
      <c r="V38" s="99"/>
      <c r="W38" s="99"/>
      <c r="X38" s="99"/>
      <c r="Y38" s="99">
        <v>13.6</v>
      </c>
      <c r="Z38" s="100"/>
      <c r="AA38" s="79">
        <f t="shared" si="5"/>
        <v>251.79999999999998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34.4</v>
      </c>
      <c r="D39" s="88">
        <f t="shared" si="6"/>
        <v>41.2</v>
      </c>
      <c r="E39" s="88">
        <f t="shared" si="6"/>
        <v>89.5</v>
      </c>
      <c r="F39" s="88">
        <f t="shared" si="6"/>
        <v>4.0999999999999996</v>
      </c>
      <c r="G39" s="88">
        <f t="shared" si="6"/>
        <v>0</v>
      </c>
      <c r="H39" s="88">
        <f t="shared" si="6"/>
        <v>0</v>
      </c>
      <c r="I39" s="88">
        <f t="shared" si="6"/>
        <v>39.799999999999997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29.2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13.6</v>
      </c>
      <c r="Z39" s="89">
        <f t="shared" si="6"/>
        <v>0</v>
      </c>
      <c r="AA39" s="90">
        <f t="shared" si="5"/>
        <v>251.79999999999998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>
        <v>34.4</v>
      </c>
      <c r="D46" s="99">
        <v>41.2</v>
      </c>
      <c r="E46" s="99">
        <v>89.5</v>
      </c>
      <c r="F46" s="99">
        <v>4.0999999999999996</v>
      </c>
      <c r="G46" s="99"/>
      <c r="H46" s="99"/>
      <c r="I46" s="99">
        <v>39.799999999999997</v>
      </c>
      <c r="J46" s="99"/>
      <c r="K46" s="99"/>
      <c r="L46" s="99"/>
      <c r="M46" s="99"/>
      <c r="N46" s="99"/>
      <c r="O46" s="99"/>
      <c r="P46" s="99">
        <v>29.2</v>
      </c>
      <c r="Q46" s="99"/>
      <c r="R46" s="99"/>
      <c r="S46" s="99"/>
      <c r="T46" s="99"/>
      <c r="U46" s="99"/>
      <c r="V46" s="99"/>
      <c r="W46" s="99"/>
      <c r="X46" s="99"/>
      <c r="Y46" s="99">
        <v>13.6</v>
      </c>
      <c r="Z46" s="100"/>
      <c r="AA46" s="79">
        <f t="shared" si="7"/>
        <v>251.79999999999998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34.4</v>
      </c>
      <c r="D48" s="88">
        <f t="shared" si="8"/>
        <v>41.2</v>
      </c>
      <c r="E48" s="88">
        <f t="shared" si="8"/>
        <v>89.5</v>
      </c>
      <c r="F48" s="88">
        <f t="shared" si="8"/>
        <v>4.0999999999999996</v>
      </c>
      <c r="G48" s="88">
        <f t="shared" si="8"/>
        <v>0</v>
      </c>
      <c r="H48" s="88">
        <f t="shared" si="8"/>
        <v>0</v>
      </c>
      <c r="I48" s="88">
        <f t="shared" si="8"/>
        <v>39.799999999999997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29.2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13.6</v>
      </c>
      <c r="Z48" s="89">
        <f t="shared" si="8"/>
        <v>0</v>
      </c>
      <c r="AA48" s="90">
        <f t="shared" si="7"/>
        <v>251.79999999999998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28.974999999999998</v>
      </c>
      <c r="C51" s="88">
        <f t="shared" si="10"/>
        <v>39.475999999999999</v>
      </c>
      <c r="D51" s="88">
        <f t="shared" si="10"/>
        <v>47.486000000000004</v>
      </c>
      <c r="E51" s="88">
        <f t="shared" si="10"/>
        <v>89.5</v>
      </c>
      <c r="F51" s="88">
        <f t="shared" si="10"/>
        <v>20.049999999999997</v>
      </c>
      <c r="G51" s="88">
        <f t="shared" si="10"/>
        <v>21.759999999999998</v>
      </c>
      <c r="H51" s="88">
        <f t="shared" si="10"/>
        <v>36.073000000000008</v>
      </c>
      <c r="I51" s="88">
        <f t="shared" si="10"/>
        <v>43.721999999999994</v>
      </c>
      <c r="J51" s="88">
        <f t="shared" si="10"/>
        <v>16.383000000000003</v>
      </c>
      <c r="K51" s="88">
        <f t="shared" si="10"/>
        <v>26.973000000000003</v>
      </c>
      <c r="L51" s="88">
        <f t="shared" si="10"/>
        <v>24.570999999999998</v>
      </c>
      <c r="M51" s="88">
        <f t="shared" si="10"/>
        <v>24.164999999999999</v>
      </c>
      <c r="N51" s="88">
        <f t="shared" si="10"/>
        <v>39.393000000000001</v>
      </c>
      <c r="O51" s="88">
        <f t="shared" si="10"/>
        <v>28.192</v>
      </c>
      <c r="P51" s="88">
        <f t="shared" si="10"/>
        <v>50.977000000000004</v>
      </c>
      <c r="Q51" s="88">
        <f t="shared" si="10"/>
        <v>50.975000000000001</v>
      </c>
      <c r="R51" s="88">
        <f t="shared" si="10"/>
        <v>15.942999999999998</v>
      </c>
      <c r="S51" s="88">
        <f t="shared" si="10"/>
        <v>34.055</v>
      </c>
      <c r="T51" s="88">
        <f t="shared" si="10"/>
        <v>60.014999999999993</v>
      </c>
      <c r="U51" s="88">
        <f t="shared" si="10"/>
        <v>52.216000000000008</v>
      </c>
      <c r="V51" s="88">
        <f t="shared" si="10"/>
        <v>16.401000000000003</v>
      </c>
      <c r="W51" s="88">
        <f t="shared" si="10"/>
        <v>20.783999999999999</v>
      </c>
      <c r="X51" s="88">
        <f t="shared" si="10"/>
        <v>25.853999999999996</v>
      </c>
      <c r="Y51" s="88">
        <f t="shared" si="10"/>
        <v>45.387</v>
      </c>
      <c r="Z51" s="89">
        <f t="shared" si="10"/>
        <v>0</v>
      </c>
      <c r="AA51" s="104">
        <f>SUM(B51:Z51)</f>
        <v>859.32600000000002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-16.600000000000001</v>
      </c>
      <c r="C4" s="18">
        <v>34.4</v>
      </c>
      <c r="D4" s="18">
        <v>41.2</v>
      </c>
      <c r="E4" s="18">
        <v>89.5</v>
      </c>
      <c r="F4" s="18">
        <v>4.0999999999999996</v>
      </c>
      <c r="G4" s="18">
        <v>-9.6</v>
      </c>
      <c r="H4" s="18">
        <v>-16.3</v>
      </c>
      <c r="I4" s="18">
        <v>39.799999999999997</v>
      </c>
      <c r="J4" s="18"/>
      <c r="K4" s="18"/>
      <c r="L4" s="18"/>
      <c r="M4" s="18"/>
      <c r="N4" s="18"/>
      <c r="O4" s="18"/>
      <c r="P4" s="18">
        <v>29.2</v>
      </c>
      <c r="Q4" s="18">
        <v>-13.1</v>
      </c>
      <c r="R4" s="18"/>
      <c r="S4" s="18"/>
      <c r="T4" s="18"/>
      <c r="U4" s="18"/>
      <c r="V4" s="18"/>
      <c r="W4" s="18"/>
      <c r="X4" s="18"/>
      <c r="Y4" s="18">
        <v>13.6</v>
      </c>
      <c r="Z4" s="19"/>
      <c r="AA4" s="111">
        <f>SUM(B4:Z4)</f>
        <v>196.2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95</v>
      </c>
      <c r="C7" s="117">
        <v>92.99</v>
      </c>
      <c r="D7" s="117">
        <v>93</v>
      </c>
      <c r="E7" s="117">
        <v>99.7</v>
      </c>
      <c r="F7" s="117">
        <v>92.96</v>
      </c>
      <c r="G7" s="117">
        <v>87.48</v>
      </c>
      <c r="H7" s="117">
        <v>87.48</v>
      </c>
      <c r="I7" s="117">
        <v>102.99</v>
      </c>
      <c r="J7" s="117">
        <v>77.59</v>
      </c>
      <c r="K7" s="117">
        <v>8.18</v>
      </c>
      <c r="L7" s="117">
        <v>19.079999999999998</v>
      </c>
      <c r="M7" s="117">
        <v>35.28</v>
      </c>
      <c r="N7" s="117">
        <v>0.47</v>
      </c>
      <c r="O7" s="117">
        <v>-0.5</v>
      </c>
      <c r="P7" s="117">
        <v>101.04</v>
      </c>
      <c r="Q7" s="117">
        <v>99.51</v>
      </c>
      <c r="R7" s="117">
        <v>82.5</v>
      </c>
      <c r="S7" s="117">
        <v>94.3</v>
      </c>
      <c r="T7" s="117">
        <v>94.62</v>
      </c>
      <c r="U7" s="117">
        <v>94.49</v>
      </c>
      <c r="V7" s="117">
        <v>82.5</v>
      </c>
      <c r="W7" s="117">
        <v>82.5</v>
      </c>
      <c r="X7" s="117">
        <v>82.5</v>
      </c>
      <c r="Y7" s="117">
        <v>97.78</v>
      </c>
      <c r="Z7" s="118"/>
      <c r="AA7" s="119">
        <f>IF(SUM(B7:Z7)&lt;&gt;0,AVERAGEIF(B7:Z7,"&lt;&gt;"""),"")</f>
        <v>75.143333333333331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>
        <v>16.600000000000001</v>
      </c>
      <c r="C15" s="133"/>
      <c r="D15" s="133"/>
      <c r="E15" s="133"/>
      <c r="F15" s="133"/>
      <c r="G15" s="133">
        <v>9.6</v>
      </c>
      <c r="H15" s="133">
        <v>16.3</v>
      </c>
      <c r="I15" s="133"/>
      <c r="J15" s="133"/>
      <c r="K15" s="133"/>
      <c r="L15" s="133"/>
      <c r="M15" s="133"/>
      <c r="N15" s="133"/>
      <c r="O15" s="133"/>
      <c r="P15" s="133"/>
      <c r="Q15" s="133">
        <v>13.1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55.6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16.600000000000001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9.6</v>
      </c>
      <c r="H16" s="135">
        <f t="shared" si="1"/>
        <v>16.3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13.1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55.6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>
        <v>34.4</v>
      </c>
      <c r="D23" s="133">
        <v>41.2</v>
      </c>
      <c r="E23" s="133">
        <v>89.5</v>
      </c>
      <c r="F23" s="133">
        <v>4.0999999999999996</v>
      </c>
      <c r="G23" s="133"/>
      <c r="H23" s="133"/>
      <c r="I23" s="133">
        <v>39.799999999999997</v>
      </c>
      <c r="J23" s="133"/>
      <c r="K23" s="133"/>
      <c r="L23" s="133"/>
      <c r="M23" s="133"/>
      <c r="N23" s="133"/>
      <c r="O23" s="133"/>
      <c r="P23" s="133">
        <v>29.2</v>
      </c>
      <c r="Q23" s="133"/>
      <c r="R23" s="133"/>
      <c r="S23" s="133"/>
      <c r="T23" s="133"/>
      <c r="U23" s="133"/>
      <c r="V23" s="133"/>
      <c r="W23" s="133"/>
      <c r="X23" s="133"/>
      <c r="Y23" s="133">
        <v>13.6</v>
      </c>
      <c r="Z23" s="131"/>
      <c r="AA23" s="132">
        <f t="shared" si="2"/>
        <v>251.79999999999998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34.4</v>
      </c>
      <c r="D24" s="135">
        <f t="shared" si="3"/>
        <v>41.2</v>
      </c>
      <c r="E24" s="135">
        <f t="shared" si="3"/>
        <v>89.5</v>
      </c>
      <c r="F24" s="135">
        <f t="shared" si="3"/>
        <v>4.0999999999999996</v>
      </c>
      <c r="G24" s="135">
        <f t="shared" si="3"/>
        <v>0</v>
      </c>
      <c r="H24" s="135">
        <f t="shared" si="3"/>
        <v>0</v>
      </c>
      <c r="I24" s="135">
        <f t="shared" si="3"/>
        <v>39.799999999999997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29.2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13.6</v>
      </c>
      <c r="Z24" s="136" t="str">
        <f t="shared" si="3"/>
        <v/>
      </c>
      <c r="AA24" s="90">
        <f t="shared" si="2"/>
        <v>251.79999999999998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2023-12-25T21:19:08Z</dcterms:created>
  <dcterms:modified xsi:type="dcterms:W3CDTF">2023-12-25T21:19:09Z</dcterms:modified>
</cp:coreProperties>
</file>