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<sst xmlns="http://schemas.openxmlformats.org/spreadsheetml/2006/main" count="117" uniqueCount="53">
  <si>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24/12/2023 23:28:23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</si>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</sst>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14-4B41-83AB-D12CFD1990A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14-4B41-83AB-D12CFD1990A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7.5529999999999999</c:v>
                </c:pt>
                <c:pt idx="15">
                  <c:v>11.246</c:v>
                </c:pt>
                <c:pt idx="16">
                  <c:v>86.507999999999996</c:v>
                </c:pt>
                <c:pt idx="17">
                  <c:v>16.587</c:v>
                </c:pt>
                <c:pt idx="18">
                  <c:v>37.027000000000001</c:v>
                </c:pt>
                <c:pt idx="19">
                  <c:v>33.933</c:v>
                </c:pt>
                <c:pt idx="20">
                  <c:v>15.942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14-4B41-83AB-D12CFD1990A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40</c:v>
                </c:pt>
                <c:pt idx="1">
                  <c:v>12.8</c:v>
                </c:pt>
                <c:pt idx="2">
                  <c:v>10.3</c:v>
                </c:pt>
                <c:pt idx="3">
                  <c:v>0</c:v>
                </c:pt>
                <c:pt idx="4">
                  <c:v>6.1</c:v>
                </c:pt>
                <c:pt idx="5">
                  <c:v>20.8</c:v>
                </c:pt>
                <c:pt idx="6">
                  <c:v>26.8</c:v>
                </c:pt>
                <c:pt idx="7">
                  <c:v>5.0999999999999996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16.399999999999999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14-4B41-83AB-D12CFD1990A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3.5680000000000001</c:v>
                </c:pt>
                <c:pt idx="1">
                  <c:v>3.206</c:v>
                </c:pt>
                <c:pt idx="2">
                  <c:v>2.6339999999999999</c:v>
                </c:pt>
                <c:pt idx="3">
                  <c:v>19.445</c:v>
                </c:pt>
                <c:pt idx="4">
                  <c:v>1.385</c:v>
                </c:pt>
                <c:pt idx="5">
                  <c:v>1.5720000000000001</c:v>
                </c:pt>
                <c:pt idx="6">
                  <c:v>6.7320000000000002</c:v>
                </c:pt>
                <c:pt idx="7">
                  <c:v>7.3780000000000001</c:v>
                </c:pt>
                <c:pt idx="8">
                  <c:v>20.384000000000004</c:v>
                </c:pt>
                <c:pt idx="9">
                  <c:v>16.370999999999999</c:v>
                </c:pt>
                <c:pt idx="10">
                  <c:v>21.571999999999999</c:v>
                </c:pt>
                <c:pt idx="11">
                  <c:v>2.8449999999999998</c:v>
                </c:pt>
                <c:pt idx="12">
                  <c:v>1.024</c:v>
                </c:pt>
                <c:pt idx="14">
                  <c:v>65.218999999999994</c:v>
                </c:pt>
                <c:pt idx="15">
                  <c:v>53.677999999999997</c:v>
                </c:pt>
                <c:pt idx="16">
                  <c:v>14.146999999999998</c:v>
                </c:pt>
                <c:pt idx="17">
                  <c:v>18.771000000000001</c:v>
                </c:pt>
                <c:pt idx="18">
                  <c:v>22.395</c:v>
                </c:pt>
                <c:pt idx="19">
                  <c:v>25.514000000000003</c:v>
                </c:pt>
                <c:pt idx="20">
                  <c:v>35.033999999999999</c:v>
                </c:pt>
                <c:pt idx="21">
                  <c:v>41.622999999999998</c:v>
                </c:pt>
                <c:pt idx="22">
                  <c:v>41.919000000000004</c:v>
                </c:pt>
                <c:pt idx="23">
                  <c:v>10.811999999999999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14-4B41-83AB-D12CFD1990A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14-4B41-83AB-D12CFD1990A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14-4B41-83AB-D12CFD199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52.564</c:v>
                </c:pt>
                <c:pt idx="1">
                  <c:v>24.893000000000001</c:v>
                </c:pt>
                <c:pt idx="2">
                  <c:v>21.509999999999998</c:v>
                </c:pt>
                <c:pt idx="3">
                  <c:v>33.56</c:v>
                </c:pt>
                <c:pt idx="4">
                  <c:v>16.887999999999998</c:v>
                </c:pt>
                <c:pt idx="5">
                  <c:v>32.673999999999999</c:v>
                </c:pt>
                <c:pt idx="6">
                  <c:v>44.192999999999998</c:v>
                </c:pt>
                <c:pt idx="7">
                  <c:v>24.29</c:v>
                </c:pt>
                <c:pt idx="8">
                  <c:v>35.68</c:v>
                </c:pt>
                <c:pt idx="9">
                  <c:v>47.432000000000002</c:v>
                </c:pt>
                <c:pt idx="10">
                  <c:v>44.018999999999998</c:v>
                </c:pt>
                <c:pt idx="11">
                  <c:v>32.610999999999997</c:v>
                </c:pt>
                <c:pt idx="12">
                  <c:v>8.7460000000000004</c:v>
                </c:pt>
                <c:pt idx="13">
                  <c:v>6.6040000000000001</c:v>
                </c:pt>
                <c:pt idx="14">
                  <c:v>66.168999999999997</c:v>
                </c:pt>
                <c:pt idx="15">
                  <c:v>81.338999999999999</c:v>
                </c:pt>
                <c:pt idx="16">
                  <c:v>100.68600000000001</c:v>
                </c:pt>
                <c:pt idx="17">
                  <c:v>35.358000000000004</c:v>
                </c:pt>
                <c:pt idx="18">
                  <c:v>59.422000000000004</c:v>
                </c:pt>
                <c:pt idx="19">
                  <c:v>59.447000000000003</c:v>
                </c:pt>
                <c:pt idx="20">
                  <c:v>54.975999999999999</c:v>
                </c:pt>
                <c:pt idx="21">
                  <c:v>41.623000000000005</c:v>
                </c:pt>
                <c:pt idx="22">
                  <c:v>41.918999999999997</c:v>
                </c:pt>
                <c:pt idx="23">
                  <c:v>11.877000000000001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14-4B41-83AB-D12CFD199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76.25</c:v>
                </c:pt>
                <c:pt idx="1">
                  <c:v>74.22</c:v>
                </c:pt>
                <c:pt idx="2">
                  <c:v>70.88</c:v>
                </c:pt>
                <c:pt idx="3">
                  <c:v>92.94</c:v>
                </c:pt>
                <c:pt idx="4">
                  <c:v>80.239999999999995</c:v>
                </c:pt>
                <c:pt idx="5">
                  <c:v>73.73</c:v>
                </c:pt>
                <c:pt idx="6">
                  <c:v>95.96</c:v>
                </c:pt>
                <c:pt idx="7">
                  <c:v>92.6</c:v>
                </c:pt>
                <c:pt idx="8">
                  <c:v>95.96</c:v>
                </c:pt>
                <c:pt idx="9">
                  <c:v>100.22</c:v>
                </c:pt>
                <c:pt idx="10">
                  <c:v>70.89</c:v>
                </c:pt>
                <c:pt idx="11">
                  <c:v>45.23</c:v>
                </c:pt>
                <c:pt idx="12">
                  <c:v>25.53</c:v>
                </c:pt>
                <c:pt idx="13">
                  <c:v>-3.96</c:v>
                </c:pt>
                <c:pt idx="14">
                  <c:v>99.05</c:v>
                </c:pt>
                <c:pt idx="15">
                  <c:v>99.16</c:v>
                </c:pt>
                <c:pt idx="16">
                  <c:v>107.57</c:v>
                </c:pt>
                <c:pt idx="17">
                  <c:v>98.04</c:v>
                </c:pt>
                <c:pt idx="18">
                  <c:v>98.02</c:v>
                </c:pt>
                <c:pt idx="19">
                  <c:v>98.01</c:v>
                </c:pt>
                <c:pt idx="20">
                  <c:v>98</c:v>
                </c:pt>
                <c:pt idx="21">
                  <c:v>84.24</c:v>
                </c:pt>
                <c:pt idx="22">
                  <c:v>84.59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914-4B41-83AB-D12CFD199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52.594999999999999</v>
      </c>
      <c r="C4" s="18">
        <v>24.923000000000002</v>
      </c>
      <c r="D4" s="18">
        <v>21.463999999999999</v>
      </c>
      <c r="E4" s="18">
        <v>33.529999999999994</v>
      </c>
      <c r="F4" s="18">
        <v>16.849999999999998</v>
      </c>
      <c r="G4" s="18">
        <v>32.664000000000001</v>
      </c>
      <c r="H4" s="18">
        <v>44.202999999999996</v>
      </c>
      <c r="I4" s="18">
        <v>24.282999999999998</v>
      </c>
      <c r="J4" s="18">
        <v>35.725999999999999</v>
      </c>
      <c r="K4" s="18">
        <v>47.431999999999995</v>
      </c>
      <c r="L4" s="18">
        <v>44.018999999999998</v>
      </c>
      <c r="M4" s="18">
        <v>32.611000000000004</v>
      </c>
      <c r="N4" s="18">
        <v>8.7459999999999987</v>
      </c>
      <c r="O4" s="18">
        <v>6.6040000000000001</v>
      </c>
      <c r="P4" s="18">
        <v>66.128999999999991</v>
      </c>
      <c r="Q4" s="18">
        <v>81.323999999999998</v>
      </c>
      <c r="R4" s="18">
        <v>100.655</v>
      </c>
      <c r="S4" s="18">
        <v>35.358000000000004</v>
      </c>
      <c r="T4" s="18">
        <v>59.421999999999997</v>
      </c>
      <c r="U4" s="18">
        <v>59.447000000000003</v>
      </c>
      <c r="V4" s="18">
        <v>54.975999999999999</v>
      </c>
      <c r="W4" s="18">
        <v>41.622999999999998</v>
      </c>
      <c r="X4" s="18">
        <v>41.919000000000004</v>
      </c>
      <c r="Y4" s="18">
        <v>11.876999999999999</v>
      </c>
      <c r="Z4" s="19"/>
      <c r="AA4" s="20">
        <f>SUM(B4:Z4)</f>
        <v>978.38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76.25</v>
      </c>
      <c r="C7" s="28">
        <v>74.22</v>
      </c>
      <c r="D7" s="28">
        <v>70.88</v>
      </c>
      <c r="E7" s="28">
        <v>92.94</v>
      </c>
      <c r="F7" s="28">
        <v>80.239999999999995</v>
      </c>
      <c r="G7" s="28">
        <v>73.73</v>
      </c>
      <c r="H7" s="28">
        <v>95.96</v>
      </c>
      <c r="I7" s="28">
        <v>92.6</v>
      </c>
      <c r="J7" s="28">
        <v>95.96</v>
      </c>
      <c r="K7" s="28">
        <v>100.22</v>
      </c>
      <c r="L7" s="28">
        <v>70.89</v>
      </c>
      <c r="M7" s="28">
        <v>45.23</v>
      </c>
      <c r="N7" s="28">
        <v>25.53</v>
      </c>
      <c r="O7" s="28">
        <v>-3.96</v>
      </c>
      <c r="P7" s="28">
        <v>99.05</v>
      </c>
      <c r="Q7" s="28">
        <v>99.16</v>
      </c>
      <c r="R7" s="28">
        <v>107.57</v>
      </c>
      <c r="S7" s="28">
        <v>98.04</v>
      </c>
      <c r="T7" s="28">
        <v>98.02</v>
      </c>
      <c r="U7" s="28">
        <v>98.01</v>
      </c>
      <c r="V7" s="28">
        <v>98</v>
      </c>
      <c r="W7" s="28">
        <v>84.24</v>
      </c>
      <c r="X7" s="28">
        <v>84.59</v>
      </c>
      <c r="Y7" s="28">
        <v>82.5</v>
      </c>
      <c r="Z7" s="29"/>
      <c r="AA7" s="30">
        <f>IF(SUM(B7:Z7)&lt;&gt;0,AVERAGEIF(B7:Z7,"&lt;&gt;"""),"")</f>
        <v>80.827916666666667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7.5529999999999999</v>
      </c>
      <c r="L12" s="52"/>
      <c r="M12" s="52"/>
      <c r="N12" s="52"/>
      <c r="O12" s="52"/>
      <c r="P12" s="52"/>
      <c r="Q12" s="52">
        <v>11.246</v>
      </c>
      <c r="R12" s="52">
        <v>86.507999999999996</v>
      </c>
      <c r="S12" s="52">
        <v>16.587</v>
      </c>
      <c r="T12" s="52">
        <v>37.027000000000001</v>
      </c>
      <c r="U12" s="52">
        <v>33.933</v>
      </c>
      <c r="V12" s="52">
        <v>15.942</v>
      </c>
      <c r="W12" s="52"/>
      <c r="X12" s="52"/>
      <c r="Y12" s="52"/>
      <c r="Z12" s="53"/>
      <c r="AA12" s="54">
        <f t="shared" si="0"/>
        <v>208.79599999999999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3.5680000000000001</v>
      </c>
      <c r="C14" s="57">
        <v>3.206</v>
      </c>
      <c r="D14" s="57">
        <v>2.6339999999999999</v>
      </c>
      <c r="E14" s="57">
        <v>19.445</v>
      </c>
      <c r="F14" s="57">
        <v>1.385</v>
      </c>
      <c r="G14" s="57">
        <v>1.5720000000000001</v>
      </c>
      <c r="H14" s="57">
        <v>6.7320000000000002</v>
      </c>
      <c r="I14" s="57">
        <v>7.3780000000000001</v>
      </c>
      <c r="J14" s="57">
        <v>20.384000000000004</v>
      </c>
      <c r="K14" s="57">
        <v>16.370999999999999</v>
      </c>
      <c r="L14" s="57">
        <v>21.571999999999999</v>
      </c>
      <c r="M14" s="57">
        <v>2.8449999999999998</v>
      </c>
      <c r="N14" s="57">
        <v>1.024</v>
      </c>
      <c r="O14" s="57"/>
      <c r="P14" s="57">
        <v>65.218999999999994</v>
      </c>
      <c r="Q14" s="57">
        <v>53.677999999999997</v>
      </c>
      <c r="R14" s="57">
        <v>14.146999999999998</v>
      </c>
      <c r="S14" s="57">
        <v>18.771000000000001</v>
      </c>
      <c r="T14" s="57">
        <v>22.395</v>
      </c>
      <c r="U14" s="57">
        <v>25.514000000000003</v>
      </c>
      <c r="V14" s="57">
        <v>35.033999999999999</v>
      </c>
      <c r="W14" s="57">
        <v>41.622999999999998</v>
      </c>
      <c r="X14" s="57">
        <v>41.919000000000004</v>
      </c>
      <c r="Y14" s="57">
        <v>10.811999999999999</v>
      </c>
      <c r="Z14" s="58"/>
      <c r="AA14" s="59">
        <f t="shared" si="0"/>
        <v>437.22799999999995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3.5680000000000001</v>
      </c>
      <c r="C16" s="62">
        <f t="shared" ref="C16:Z16" si="1">IF(LEN(C$2)&gt;0,SUM(C10:C15),"")</f>
        <v>3.206</v>
      </c>
      <c r="D16" s="62">
        <f t="shared" si="1"/>
        <v>2.6339999999999999</v>
      </c>
      <c r="E16" s="62">
        <f t="shared" si="1"/>
        <v>19.445</v>
      </c>
      <c r="F16" s="62">
        <f t="shared" si="1"/>
        <v>1.385</v>
      </c>
      <c r="G16" s="62">
        <f t="shared" si="1"/>
        <v>1.5720000000000001</v>
      </c>
      <c r="H16" s="62">
        <f t="shared" si="1"/>
        <v>6.7320000000000002</v>
      </c>
      <c r="I16" s="62">
        <f t="shared" si="1"/>
        <v>7.3780000000000001</v>
      </c>
      <c r="J16" s="62">
        <f t="shared" si="1"/>
        <v>20.384000000000004</v>
      </c>
      <c r="K16" s="62">
        <f t="shared" si="1"/>
        <v>23.923999999999999</v>
      </c>
      <c r="L16" s="62">
        <f t="shared" si="1"/>
        <v>21.571999999999999</v>
      </c>
      <c r="M16" s="62">
        <f t="shared" si="1"/>
        <v>2.8449999999999998</v>
      </c>
      <c r="N16" s="62">
        <f t="shared" si="1"/>
        <v>1.024</v>
      </c>
      <c r="O16" s="62">
        <f t="shared" si="1"/>
        <v>0</v>
      </c>
      <c r="P16" s="62">
        <f t="shared" si="1"/>
        <v>65.218999999999994</v>
      </c>
      <c r="Q16" s="62">
        <f t="shared" si="1"/>
        <v>64.923999999999992</v>
      </c>
      <c r="R16" s="62">
        <f t="shared" si="1"/>
        <v>100.655</v>
      </c>
      <c r="S16" s="62">
        <f t="shared" si="1"/>
        <v>35.358000000000004</v>
      </c>
      <c r="T16" s="62">
        <f t="shared" si="1"/>
        <v>59.421999999999997</v>
      </c>
      <c r="U16" s="62">
        <f t="shared" si="1"/>
        <v>59.447000000000003</v>
      </c>
      <c r="V16" s="62">
        <f t="shared" si="1"/>
        <v>50.975999999999999</v>
      </c>
      <c r="W16" s="62">
        <f t="shared" si="1"/>
        <v>41.622999999999998</v>
      </c>
      <c r="X16" s="62">
        <f t="shared" si="1"/>
        <v>41.919000000000004</v>
      </c>
      <c r="Y16" s="62">
        <f t="shared" si="1"/>
        <v>10.811999999999999</v>
      </c>
      <c r="Z16" s="63" t="str">
        <f t="shared" si="1"/>
        <v/>
      </c>
      <c r="AA16" s="64">
        <f>SUM(AA10:AA15)</f>
        <v>646.02399999999989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2.8519999999999999</v>
      </c>
      <c r="C20" s="77">
        <v>2.774</v>
      </c>
      <c r="D20" s="77">
        <v>2.6520000000000001</v>
      </c>
      <c r="E20" s="77">
        <v>7.6429999999999998</v>
      </c>
      <c r="F20" s="77">
        <v>2.9870000000000001</v>
      </c>
      <c r="G20" s="77">
        <v>3.7010000000000001</v>
      </c>
      <c r="H20" s="77">
        <v>4.0129999999999999</v>
      </c>
      <c r="I20" s="77">
        <v>3.677</v>
      </c>
      <c r="J20" s="77">
        <v>3.2170000000000001</v>
      </c>
      <c r="K20" s="77">
        <v>8.6999999999999993</v>
      </c>
      <c r="L20" s="77">
        <v>8.9749999999999996</v>
      </c>
      <c r="M20" s="77">
        <v>10.545999999999999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61.736999999999995</v>
      </c>
    </row>
    <row r="21" spans="1:27" ht="25.15" customHeight="1" x14ac:dyDescent="0.2">
      <c r="A21" s="75" t="s">
        <v>16</v>
      </c>
      <c r="B21" s="80">
        <v>6.1749999999999998</v>
      </c>
      <c r="C21" s="81">
        <v>6.1429999999999998</v>
      </c>
      <c r="D21" s="81">
        <v>5.8779999999999992</v>
      </c>
      <c r="E21" s="81">
        <v>6.4420000000000002</v>
      </c>
      <c r="F21" s="81">
        <v>6.3780000000000001</v>
      </c>
      <c r="G21" s="81">
        <v>6.5910000000000002</v>
      </c>
      <c r="H21" s="81">
        <v>6.6580000000000004</v>
      </c>
      <c r="I21" s="81">
        <v>8.1280000000000001</v>
      </c>
      <c r="J21" s="81">
        <v>12.125</v>
      </c>
      <c r="K21" s="81">
        <v>14.808</v>
      </c>
      <c r="L21" s="81">
        <v>13.472</v>
      </c>
      <c r="M21" s="81">
        <v>19.22</v>
      </c>
      <c r="N21" s="81">
        <v>7.7219999999999995</v>
      </c>
      <c r="O21" s="81">
        <v>6.6040000000000001</v>
      </c>
      <c r="P21" s="81">
        <v>0.91</v>
      </c>
      <c r="Q21" s="81"/>
      <c r="R21" s="81"/>
      <c r="S21" s="81"/>
      <c r="T21" s="81"/>
      <c r="U21" s="81"/>
      <c r="V21" s="81">
        <v>4</v>
      </c>
      <c r="W21" s="81"/>
      <c r="X21" s="81"/>
      <c r="Y21" s="81">
        <v>1.0649999999999999</v>
      </c>
      <c r="Z21" s="78"/>
      <c r="AA21" s="79">
        <f t="shared" si="2"/>
        <v>132.31899999999996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9.0269999999999992</v>
      </c>
      <c r="C25" s="88">
        <f t="shared" ref="C25:Z25" si="3">IF(LEN(C$2)&gt;0,SUM(C19:C24),"")</f>
        <v>8.9169999999999998</v>
      </c>
      <c r="D25" s="88">
        <f t="shared" si="3"/>
        <v>8.5299999999999994</v>
      </c>
      <c r="E25" s="88">
        <f t="shared" si="3"/>
        <v>14.085000000000001</v>
      </c>
      <c r="F25" s="88">
        <f t="shared" si="3"/>
        <v>9.3650000000000002</v>
      </c>
      <c r="G25" s="88">
        <f t="shared" si="3"/>
        <v>10.292</v>
      </c>
      <c r="H25" s="88">
        <f t="shared" si="3"/>
        <v>10.670999999999999</v>
      </c>
      <c r="I25" s="88">
        <f t="shared" si="3"/>
        <v>11.805</v>
      </c>
      <c r="J25" s="88">
        <f t="shared" si="3"/>
        <v>15.342000000000001</v>
      </c>
      <c r="K25" s="88">
        <f t="shared" si="3"/>
        <v>23.507999999999999</v>
      </c>
      <c r="L25" s="88">
        <f t="shared" si="3"/>
        <v>22.446999999999999</v>
      </c>
      <c r="M25" s="88">
        <f t="shared" si="3"/>
        <v>29.765999999999998</v>
      </c>
      <c r="N25" s="88">
        <f t="shared" si="3"/>
        <v>7.7219999999999995</v>
      </c>
      <c r="O25" s="88">
        <f t="shared" si="3"/>
        <v>6.6040000000000001</v>
      </c>
      <c r="P25" s="88">
        <f t="shared" si="3"/>
        <v>0.91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4</v>
      </c>
      <c r="W25" s="88">
        <f t="shared" si="3"/>
        <v>0</v>
      </c>
      <c r="X25" s="88">
        <f t="shared" si="3"/>
        <v>0</v>
      </c>
      <c r="Y25" s="88">
        <f t="shared" si="3"/>
        <v>1.0649999999999999</v>
      </c>
      <c r="Z25" s="89" t="str">
        <f t="shared" si="3"/>
        <v/>
      </c>
      <c r="AA25" s="90">
        <f>SUM(AA19:AA24)</f>
        <v>194.05599999999995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12.595000000000001</v>
      </c>
      <c r="C29" s="77">
        <v>12.122999999999999</v>
      </c>
      <c r="D29" s="77">
        <v>11.164</v>
      </c>
      <c r="E29" s="77">
        <v>33.53</v>
      </c>
      <c r="F29" s="77">
        <v>10.75</v>
      </c>
      <c r="G29" s="77">
        <v>11.864000000000001</v>
      </c>
      <c r="H29" s="77">
        <v>17.402999999999999</v>
      </c>
      <c r="I29" s="77">
        <v>19.183</v>
      </c>
      <c r="J29" s="77">
        <v>35.725999999999999</v>
      </c>
      <c r="K29" s="77">
        <v>47.432000000000002</v>
      </c>
      <c r="L29" s="77">
        <v>44.018999999999998</v>
      </c>
      <c r="M29" s="77">
        <v>32.610999999999997</v>
      </c>
      <c r="N29" s="77">
        <v>8.7460000000000004</v>
      </c>
      <c r="O29" s="77">
        <v>6.6040000000000001</v>
      </c>
      <c r="P29" s="77">
        <v>66.129000000000005</v>
      </c>
      <c r="Q29" s="77">
        <v>64.924000000000007</v>
      </c>
      <c r="R29" s="77">
        <v>100.655</v>
      </c>
      <c r="S29" s="77">
        <v>35.357999999999997</v>
      </c>
      <c r="T29" s="77">
        <v>59.421999999999997</v>
      </c>
      <c r="U29" s="77">
        <v>59.447000000000003</v>
      </c>
      <c r="V29" s="77">
        <v>54.975999999999999</v>
      </c>
      <c r="W29" s="77">
        <v>41.622999999999998</v>
      </c>
      <c r="X29" s="77">
        <v>41.918999999999997</v>
      </c>
      <c r="Y29" s="77">
        <v>11.877000000000001</v>
      </c>
      <c r="Z29" s="78"/>
      <c r="AA29" s="79">
        <f>SUM(B29:Z29)</f>
        <v>840.07999999999993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12.595000000000001</v>
      </c>
      <c r="C31" s="62">
        <f t="shared" ref="C31:Z31" si="4">IF(LEN(C$2)&gt;0,SUM(C28:C30),"")</f>
        <v>12.122999999999999</v>
      </c>
      <c r="D31" s="62">
        <f t="shared" si="4"/>
        <v>11.164</v>
      </c>
      <c r="E31" s="62">
        <f t="shared" si="4"/>
        <v>33.53</v>
      </c>
      <c r="F31" s="62">
        <f t="shared" si="4"/>
        <v>10.75</v>
      </c>
      <c r="G31" s="62">
        <f t="shared" si="4"/>
        <v>11.864000000000001</v>
      </c>
      <c r="H31" s="62">
        <f t="shared" si="4"/>
        <v>17.402999999999999</v>
      </c>
      <c r="I31" s="62">
        <f t="shared" si="4"/>
        <v>19.183</v>
      </c>
      <c r="J31" s="62">
        <f t="shared" si="4"/>
        <v>35.725999999999999</v>
      </c>
      <c r="K31" s="62">
        <f t="shared" si="4"/>
        <v>47.432000000000002</v>
      </c>
      <c r="L31" s="62">
        <f t="shared" si="4"/>
        <v>44.018999999999998</v>
      </c>
      <c r="M31" s="62">
        <f t="shared" si="4"/>
        <v>32.610999999999997</v>
      </c>
      <c r="N31" s="62">
        <f t="shared" si="4"/>
        <v>8.7460000000000004</v>
      </c>
      <c r="O31" s="62">
        <f t="shared" si="4"/>
        <v>6.6040000000000001</v>
      </c>
      <c r="P31" s="62">
        <f t="shared" si="4"/>
        <v>66.129000000000005</v>
      </c>
      <c r="Q31" s="62">
        <f t="shared" si="4"/>
        <v>64.924000000000007</v>
      </c>
      <c r="R31" s="62">
        <f t="shared" si="4"/>
        <v>100.655</v>
      </c>
      <c r="S31" s="62">
        <f t="shared" si="4"/>
        <v>35.357999999999997</v>
      </c>
      <c r="T31" s="62">
        <f t="shared" si="4"/>
        <v>59.421999999999997</v>
      </c>
      <c r="U31" s="62">
        <f t="shared" si="4"/>
        <v>59.447000000000003</v>
      </c>
      <c r="V31" s="62">
        <f t="shared" si="4"/>
        <v>54.975999999999999</v>
      </c>
      <c r="W31" s="62">
        <f t="shared" si="4"/>
        <v>41.622999999999998</v>
      </c>
      <c r="X31" s="62">
        <f t="shared" si="4"/>
        <v>41.918999999999997</v>
      </c>
      <c r="Y31" s="62">
        <f t="shared" si="4"/>
        <v>11.877000000000001</v>
      </c>
      <c r="Z31" s="63" t="str">
        <f t="shared" si="4"/>
        <v/>
      </c>
      <c r="AA31" s="64">
        <f>SUM(AA28:AA30)</f>
        <v>840.07999999999993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40</v>
      </c>
      <c r="C38" s="99">
        <v>12.8</v>
      </c>
      <c r="D38" s="99">
        <v>10.3</v>
      </c>
      <c r="E38" s="99"/>
      <c r="F38" s="99">
        <v>6.1</v>
      </c>
      <c r="G38" s="99">
        <v>20.8</v>
      </c>
      <c r="H38" s="99">
        <v>26.8</v>
      </c>
      <c r="I38" s="99">
        <v>5.0999999999999996</v>
      </c>
      <c r="J38" s="99"/>
      <c r="K38" s="99"/>
      <c r="L38" s="99"/>
      <c r="M38" s="99"/>
      <c r="N38" s="99"/>
      <c r="O38" s="99"/>
      <c r="P38" s="99"/>
      <c r="Q38" s="99">
        <v>16.399999999999999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138.29999999999998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40</v>
      </c>
      <c r="C39" s="88">
        <f t="shared" si="6"/>
        <v>12.8</v>
      </c>
      <c r="D39" s="88">
        <f t="shared" si="6"/>
        <v>10.3</v>
      </c>
      <c r="E39" s="88">
        <f t="shared" si="6"/>
        <v>0</v>
      </c>
      <c r="F39" s="88">
        <f t="shared" si="6"/>
        <v>6.1</v>
      </c>
      <c r="G39" s="88">
        <f t="shared" si="6"/>
        <v>20.8</v>
      </c>
      <c r="H39" s="88">
        <f t="shared" si="6"/>
        <v>26.8</v>
      </c>
      <c r="I39" s="88">
        <f t="shared" si="6"/>
        <v>5.0999999999999996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16.399999999999999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138.29999999999998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40</v>
      </c>
      <c r="C46" s="99">
        <v>12.8</v>
      </c>
      <c r="D46" s="99">
        <v>10.3</v>
      </c>
      <c r="E46" s="99"/>
      <c r="F46" s="99">
        <v>6.1</v>
      </c>
      <c r="G46" s="99">
        <v>20.8</v>
      </c>
      <c r="H46" s="99">
        <v>26.8</v>
      </c>
      <c r="I46" s="99">
        <v>5.0999999999999996</v>
      </c>
      <c r="J46" s="99"/>
      <c r="K46" s="99"/>
      <c r="L46" s="99"/>
      <c r="M46" s="99"/>
      <c r="N46" s="99"/>
      <c r="O46" s="99"/>
      <c r="P46" s="99"/>
      <c r="Q46" s="99">
        <v>16.399999999999999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138.29999999999998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</v>
      </c>
      <c r="C48" s="88">
        <f t="shared" ref="C48:Z48" si="8">IF(LEN(C$2)&gt;0,SUM(C42:C47),"")</f>
        <v>12.8</v>
      </c>
      <c r="D48" s="88">
        <f t="shared" si="8"/>
        <v>10.3</v>
      </c>
      <c r="E48" s="88">
        <f t="shared" si="8"/>
        <v>0</v>
      </c>
      <c r="F48" s="88">
        <f t="shared" si="8"/>
        <v>6.1</v>
      </c>
      <c r="G48" s="88">
        <f t="shared" si="8"/>
        <v>20.8</v>
      </c>
      <c r="H48" s="88">
        <f t="shared" si="8"/>
        <v>26.8</v>
      </c>
      <c r="I48" s="88">
        <f t="shared" si="8"/>
        <v>5.0999999999999996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16.399999999999999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138.29999999999998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52.594999999999999</v>
      </c>
      <c r="C51" s="88">
        <f t="shared" si="10"/>
        <v>24.923000000000002</v>
      </c>
      <c r="D51" s="88">
        <f t="shared" si="10"/>
        <v>21.463999999999999</v>
      </c>
      <c r="E51" s="88">
        <f t="shared" si="10"/>
        <v>33.53</v>
      </c>
      <c r="F51" s="88">
        <f t="shared" si="10"/>
        <v>16.850000000000001</v>
      </c>
      <c r="G51" s="88">
        <f t="shared" si="10"/>
        <v>32.664000000000001</v>
      </c>
      <c r="H51" s="88">
        <f t="shared" si="10"/>
        <v>44.203000000000003</v>
      </c>
      <c r="I51" s="88">
        <f t="shared" si="10"/>
        <v>24.283000000000001</v>
      </c>
      <c r="J51" s="88">
        <f t="shared" si="10"/>
        <v>35.726000000000006</v>
      </c>
      <c r="K51" s="88">
        <f t="shared" si="10"/>
        <v>47.432000000000002</v>
      </c>
      <c r="L51" s="88">
        <f t="shared" si="10"/>
        <v>44.018999999999998</v>
      </c>
      <c r="M51" s="88">
        <f t="shared" si="10"/>
        <v>32.610999999999997</v>
      </c>
      <c r="N51" s="88">
        <f t="shared" si="10"/>
        <v>8.7459999999999987</v>
      </c>
      <c r="O51" s="88">
        <f t="shared" si="10"/>
        <v>6.6040000000000001</v>
      </c>
      <c r="P51" s="88">
        <f t="shared" si="10"/>
        <v>66.128999999999991</v>
      </c>
      <c r="Q51" s="88">
        <f t="shared" si="10"/>
        <v>81.323999999999984</v>
      </c>
      <c r="R51" s="88">
        <f t="shared" si="10"/>
        <v>100.655</v>
      </c>
      <c r="S51" s="88">
        <f t="shared" si="10"/>
        <v>35.358000000000004</v>
      </c>
      <c r="T51" s="88">
        <f t="shared" si="10"/>
        <v>59.421999999999997</v>
      </c>
      <c r="U51" s="88">
        <f t="shared" si="10"/>
        <v>59.447000000000003</v>
      </c>
      <c r="V51" s="88">
        <f t="shared" si="10"/>
        <v>54.975999999999999</v>
      </c>
      <c r="W51" s="88">
        <f t="shared" si="10"/>
        <v>41.622999999999998</v>
      </c>
      <c r="X51" s="88">
        <f t="shared" si="10"/>
        <v>41.919000000000004</v>
      </c>
      <c r="Y51" s="88">
        <f t="shared" si="10"/>
        <v>11.876999999999999</v>
      </c>
      <c r="Z51" s="89" t="str">
        <f t="shared" si="10"/>
        <v/>
      </c>
      <c r="AA51" s="104">
        <f>SUM(B51:Z51)</f>
        <v>978.38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52.564</v>
      </c>
      <c r="C4" s="18">
        <v>24.893000000000001</v>
      </c>
      <c r="D4" s="18">
        <v>21.509999999999998</v>
      </c>
      <c r="E4" s="18">
        <v>33.56</v>
      </c>
      <c r="F4" s="18">
        <v>16.887999999999998</v>
      </c>
      <c r="G4" s="18">
        <v>32.673999999999999</v>
      </c>
      <c r="H4" s="18">
        <v>44.192999999999998</v>
      </c>
      <c r="I4" s="18">
        <v>24.29</v>
      </c>
      <c r="J4" s="18">
        <v>35.68</v>
      </c>
      <c r="K4" s="18">
        <v>47.432000000000002</v>
      </c>
      <c r="L4" s="18">
        <v>44.018999999999998</v>
      </c>
      <c r="M4" s="18">
        <v>32.610999999999997</v>
      </c>
      <c r="N4" s="18">
        <v>8.7460000000000004</v>
      </c>
      <c r="O4" s="18">
        <v>6.6040000000000001</v>
      </c>
      <c r="P4" s="18">
        <v>66.168999999999997</v>
      </c>
      <c r="Q4" s="18">
        <v>81.338999999999999</v>
      </c>
      <c r="R4" s="18">
        <v>100.68600000000001</v>
      </c>
      <c r="S4" s="18">
        <v>35.358000000000004</v>
      </c>
      <c r="T4" s="18">
        <v>59.422000000000004</v>
      </c>
      <c r="U4" s="18">
        <v>59.447000000000003</v>
      </c>
      <c r="V4" s="18">
        <v>54.975999999999999</v>
      </c>
      <c r="W4" s="18">
        <v>41.623000000000005</v>
      </c>
      <c r="X4" s="18">
        <v>41.918999999999997</v>
      </c>
      <c r="Y4" s="18">
        <v>11.877000000000001</v>
      </c>
      <c r="Z4" s="19"/>
      <c r="AA4" s="20">
        <f>SUM(B4:Z4)</f>
        <v>978.4799999999999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76.25</v>
      </c>
      <c r="C7" s="28">
        <v>74.22</v>
      </c>
      <c r="D7" s="28">
        <v>70.88</v>
      </c>
      <c r="E7" s="28">
        <v>92.94</v>
      </c>
      <c r="F7" s="28">
        <v>80.239999999999995</v>
      </c>
      <c r="G7" s="28">
        <v>73.73</v>
      </c>
      <c r="H7" s="28">
        <v>95.96</v>
      </c>
      <c r="I7" s="28">
        <v>92.6</v>
      </c>
      <c r="J7" s="28">
        <v>95.96</v>
      </c>
      <c r="K7" s="28">
        <v>100.22</v>
      </c>
      <c r="L7" s="28">
        <v>70.89</v>
      </c>
      <c r="M7" s="28">
        <v>45.23</v>
      </c>
      <c r="N7" s="28">
        <v>25.53</v>
      </c>
      <c r="O7" s="28">
        <v>-3.96</v>
      </c>
      <c r="P7" s="28">
        <v>99.05</v>
      </c>
      <c r="Q7" s="28">
        <v>99.16</v>
      </c>
      <c r="R7" s="28">
        <v>107.57</v>
      </c>
      <c r="S7" s="28">
        <v>98.04</v>
      </c>
      <c r="T7" s="28">
        <v>98.02</v>
      </c>
      <c r="U7" s="28">
        <v>98.01</v>
      </c>
      <c r="V7" s="28">
        <v>98</v>
      </c>
      <c r="W7" s="28">
        <v>84.24</v>
      </c>
      <c r="X7" s="28">
        <v>84.59</v>
      </c>
      <c r="Y7" s="28">
        <v>82.5</v>
      </c>
      <c r="Z7" s="29"/>
      <c r="AA7" s="30">
        <f>IF(SUM(B7:Z7)&lt;&gt;0,AVERAGEIF(B7:Z7,"&lt;&gt;"""),"")</f>
        <v>80.827916666666667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14.346</v>
      </c>
      <c r="X12" s="52">
        <v>13.875999999999999</v>
      </c>
      <c r="Y12" s="52"/>
      <c r="Z12" s="53"/>
      <c r="AA12" s="54">
        <f t="shared" si="0"/>
        <v>28.222000000000001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6.4340000000000002</v>
      </c>
      <c r="C14" s="57">
        <v>8.2330000000000005</v>
      </c>
      <c r="D14" s="57">
        <v>10.33</v>
      </c>
      <c r="E14" s="57"/>
      <c r="F14" s="57">
        <v>3.1379999999999999</v>
      </c>
      <c r="G14" s="57">
        <v>13.154</v>
      </c>
      <c r="H14" s="57"/>
      <c r="I14" s="57"/>
      <c r="J14" s="57"/>
      <c r="K14" s="57"/>
      <c r="L14" s="57"/>
      <c r="M14" s="57">
        <v>26.86</v>
      </c>
      <c r="N14" s="57">
        <v>1.4059999999999999</v>
      </c>
      <c r="O14" s="57">
        <v>3.2870000000000004</v>
      </c>
      <c r="P14" s="57"/>
      <c r="Q14" s="57"/>
      <c r="R14" s="57"/>
      <c r="S14" s="57"/>
      <c r="T14" s="57"/>
      <c r="U14" s="57"/>
      <c r="V14" s="57"/>
      <c r="W14" s="57">
        <v>1.94</v>
      </c>
      <c r="X14" s="57">
        <v>0.876</v>
      </c>
      <c r="Y14" s="57">
        <v>2.0070000000000001</v>
      </c>
      <c r="Z14" s="58"/>
      <c r="AA14" s="59">
        <f t="shared" si="0"/>
        <v>77.66500000000002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6.4340000000000002</v>
      </c>
      <c r="C16" s="62">
        <f t="shared" ref="C16:Z16" si="1">IF(LEN(C$2)&gt;0,SUM(C10:C15),"")</f>
        <v>8.2330000000000005</v>
      </c>
      <c r="D16" s="62">
        <f t="shared" si="1"/>
        <v>10.33</v>
      </c>
      <c r="E16" s="62">
        <f t="shared" si="1"/>
        <v>0</v>
      </c>
      <c r="F16" s="62">
        <f t="shared" si="1"/>
        <v>3.1379999999999999</v>
      </c>
      <c r="G16" s="62">
        <f t="shared" si="1"/>
        <v>13.154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26.86</v>
      </c>
      <c r="N16" s="62">
        <f t="shared" si="1"/>
        <v>1.4059999999999999</v>
      </c>
      <c r="O16" s="62">
        <f t="shared" si="1"/>
        <v>3.2870000000000004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16.286000000000001</v>
      </c>
      <c r="X16" s="62">
        <f t="shared" si="1"/>
        <v>14.751999999999999</v>
      </c>
      <c r="Y16" s="62">
        <f t="shared" si="1"/>
        <v>2.0070000000000001</v>
      </c>
      <c r="Z16" s="63" t="str">
        <f t="shared" si="1"/>
        <v/>
      </c>
      <c r="AA16" s="64">
        <f>SUM(AA10:AA15)</f>
        <v>105.88700000000003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4.0999999999999996</v>
      </c>
      <c r="C20" s="77"/>
      <c r="D20" s="77"/>
      <c r="E20" s="77"/>
      <c r="F20" s="77"/>
      <c r="G20" s="77"/>
      <c r="H20" s="77">
        <v>2.8029999999999999</v>
      </c>
      <c r="I20" s="77"/>
      <c r="J20" s="77">
        <v>0.8</v>
      </c>
      <c r="K20" s="77">
        <v>22.7</v>
      </c>
      <c r="L20" s="77"/>
      <c r="M20" s="77"/>
      <c r="N20" s="77">
        <v>4.7E-2</v>
      </c>
      <c r="O20" s="77">
        <v>1.087</v>
      </c>
      <c r="P20" s="77">
        <v>1.573</v>
      </c>
      <c r="Q20" s="77">
        <v>7.0910000000000002</v>
      </c>
      <c r="R20" s="77">
        <v>3.3459999999999996</v>
      </c>
      <c r="S20" s="77">
        <v>2.6459999999999999</v>
      </c>
      <c r="T20" s="77">
        <v>1.5989999999999998</v>
      </c>
      <c r="U20" s="77">
        <v>1.3420000000000001</v>
      </c>
      <c r="V20" s="77">
        <v>6.6389999999999993</v>
      </c>
      <c r="W20" s="77">
        <v>3.8379999999999996</v>
      </c>
      <c r="X20" s="77">
        <v>0.53800000000000003</v>
      </c>
      <c r="Y20" s="77">
        <v>3.5999999999999997E-2</v>
      </c>
      <c r="Z20" s="78"/>
      <c r="AA20" s="79">
        <f t="shared" si="2"/>
        <v>60.184999999999995</v>
      </c>
    </row>
    <row r="21" spans="1:27" ht="25.15" customHeight="1" x14ac:dyDescent="0.2">
      <c r="A21" s="75" t="s">
        <v>16</v>
      </c>
      <c r="B21" s="80">
        <v>42.03</v>
      </c>
      <c r="C21" s="81">
        <v>16.66</v>
      </c>
      <c r="D21" s="81">
        <v>11.18</v>
      </c>
      <c r="E21" s="81">
        <v>9.06</v>
      </c>
      <c r="F21" s="81">
        <v>13.75</v>
      </c>
      <c r="G21" s="81">
        <v>19.52</v>
      </c>
      <c r="H21" s="81">
        <v>41.39</v>
      </c>
      <c r="I21" s="81">
        <v>24.29</v>
      </c>
      <c r="J21" s="81">
        <v>30.380000000000003</v>
      </c>
      <c r="K21" s="81">
        <v>24.731999999999999</v>
      </c>
      <c r="L21" s="81">
        <v>44.018999999999998</v>
      </c>
      <c r="M21" s="81">
        <v>5.7510000000000003</v>
      </c>
      <c r="N21" s="81">
        <v>7.2930000000000001</v>
      </c>
      <c r="O21" s="81">
        <v>2.23</v>
      </c>
      <c r="P21" s="81">
        <v>49.996000000000002</v>
      </c>
      <c r="Q21" s="81">
        <v>74.248000000000005</v>
      </c>
      <c r="R21" s="81">
        <v>36.74</v>
      </c>
      <c r="S21" s="81">
        <v>32.712000000000003</v>
      </c>
      <c r="T21" s="81">
        <v>57.823</v>
      </c>
      <c r="U21" s="81">
        <v>58.105000000000004</v>
      </c>
      <c r="V21" s="81">
        <v>48.337000000000003</v>
      </c>
      <c r="W21" s="81">
        <v>21.499000000000002</v>
      </c>
      <c r="X21" s="81">
        <v>26.628999999999998</v>
      </c>
      <c r="Y21" s="81">
        <v>9.8340000000000014</v>
      </c>
      <c r="Z21" s="78"/>
      <c r="AA21" s="79">
        <f t="shared" si="2"/>
        <v>708.20799999999997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46.13</v>
      </c>
      <c r="C25" s="88">
        <f t="shared" si="3"/>
        <v>16.66</v>
      </c>
      <c r="D25" s="88">
        <f t="shared" si="3"/>
        <v>11.18</v>
      </c>
      <c r="E25" s="88">
        <f t="shared" si="3"/>
        <v>9.06</v>
      </c>
      <c r="F25" s="88">
        <f t="shared" si="3"/>
        <v>13.75</v>
      </c>
      <c r="G25" s="88">
        <f t="shared" si="3"/>
        <v>19.52</v>
      </c>
      <c r="H25" s="88">
        <f t="shared" si="3"/>
        <v>44.192999999999998</v>
      </c>
      <c r="I25" s="88">
        <f t="shared" si="3"/>
        <v>24.29</v>
      </c>
      <c r="J25" s="88">
        <f t="shared" si="3"/>
        <v>31.180000000000003</v>
      </c>
      <c r="K25" s="88">
        <f t="shared" si="3"/>
        <v>47.432000000000002</v>
      </c>
      <c r="L25" s="88">
        <f t="shared" si="3"/>
        <v>44.018999999999998</v>
      </c>
      <c r="M25" s="88">
        <f t="shared" si="3"/>
        <v>5.7510000000000003</v>
      </c>
      <c r="N25" s="88">
        <f t="shared" si="3"/>
        <v>7.34</v>
      </c>
      <c r="O25" s="88">
        <f t="shared" si="3"/>
        <v>3.3170000000000002</v>
      </c>
      <c r="P25" s="88">
        <f t="shared" si="3"/>
        <v>51.569000000000003</v>
      </c>
      <c r="Q25" s="88">
        <f t="shared" si="3"/>
        <v>81.338999999999999</v>
      </c>
      <c r="R25" s="88">
        <f t="shared" si="3"/>
        <v>40.085999999999999</v>
      </c>
      <c r="S25" s="88">
        <f t="shared" si="3"/>
        <v>35.358000000000004</v>
      </c>
      <c r="T25" s="88">
        <f t="shared" si="3"/>
        <v>59.421999999999997</v>
      </c>
      <c r="U25" s="88">
        <f t="shared" si="3"/>
        <v>59.447000000000003</v>
      </c>
      <c r="V25" s="88">
        <f t="shared" si="3"/>
        <v>54.975999999999999</v>
      </c>
      <c r="W25" s="88">
        <f t="shared" si="3"/>
        <v>25.337000000000003</v>
      </c>
      <c r="X25" s="88">
        <f t="shared" si="3"/>
        <v>27.166999999999998</v>
      </c>
      <c r="Y25" s="88">
        <f t="shared" si="3"/>
        <v>9.870000000000001</v>
      </c>
      <c r="Z25" s="89">
        <f t="shared" si="3"/>
        <v>0</v>
      </c>
      <c r="AA25" s="90">
        <f t="shared" si="3"/>
        <v>768.39299999999992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52.564</v>
      </c>
      <c r="C29" s="77">
        <v>24.893000000000001</v>
      </c>
      <c r="D29" s="77">
        <v>21.51</v>
      </c>
      <c r="E29" s="77">
        <v>9.06</v>
      </c>
      <c r="F29" s="77">
        <v>16.888000000000002</v>
      </c>
      <c r="G29" s="77">
        <v>32.673999999999999</v>
      </c>
      <c r="H29" s="77">
        <v>44.192999999999998</v>
      </c>
      <c r="I29" s="77">
        <v>24.29</v>
      </c>
      <c r="J29" s="77">
        <v>31.18</v>
      </c>
      <c r="K29" s="77">
        <v>47.432000000000002</v>
      </c>
      <c r="L29" s="77">
        <v>44.018999999999998</v>
      </c>
      <c r="M29" s="77">
        <v>32.610999999999997</v>
      </c>
      <c r="N29" s="77">
        <v>8.7460000000000004</v>
      </c>
      <c r="O29" s="77">
        <v>6.6040000000000001</v>
      </c>
      <c r="P29" s="77">
        <v>51.569000000000003</v>
      </c>
      <c r="Q29" s="77">
        <v>81.338999999999999</v>
      </c>
      <c r="R29" s="77">
        <v>40.085999999999999</v>
      </c>
      <c r="S29" s="77">
        <v>35.357999999999997</v>
      </c>
      <c r="T29" s="77">
        <v>59.421999999999997</v>
      </c>
      <c r="U29" s="77">
        <v>59.447000000000003</v>
      </c>
      <c r="V29" s="77">
        <v>54.975999999999999</v>
      </c>
      <c r="W29" s="77">
        <v>41.622999999999998</v>
      </c>
      <c r="X29" s="77">
        <v>41.918999999999997</v>
      </c>
      <c r="Y29" s="77">
        <v>11.877000000000001</v>
      </c>
      <c r="Z29" s="78"/>
      <c r="AA29" s="79">
        <f>SUM(B29:Z29)</f>
        <v>874.27999999999986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52.564</v>
      </c>
      <c r="C31" s="62">
        <f t="shared" si="4"/>
        <v>24.893000000000001</v>
      </c>
      <c r="D31" s="62">
        <f t="shared" si="4"/>
        <v>21.51</v>
      </c>
      <c r="E31" s="62">
        <f t="shared" si="4"/>
        <v>9.06</v>
      </c>
      <c r="F31" s="62">
        <f t="shared" si="4"/>
        <v>16.888000000000002</v>
      </c>
      <c r="G31" s="62">
        <f t="shared" si="4"/>
        <v>32.673999999999999</v>
      </c>
      <c r="H31" s="62">
        <f t="shared" si="4"/>
        <v>44.192999999999998</v>
      </c>
      <c r="I31" s="62">
        <f t="shared" si="4"/>
        <v>24.29</v>
      </c>
      <c r="J31" s="62">
        <f t="shared" si="4"/>
        <v>31.18</v>
      </c>
      <c r="K31" s="62">
        <f t="shared" si="4"/>
        <v>47.432000000000002</v>
      </c>
      <c r="L31" s="62">
        <f t="shared" si="4"/>
        <v>44.018999999999998</v>
      </c>
      <c r="M31" s="62">
        <f t="shared" si="4"/>
        <v>32.610999999999997</v>
      </c>
      <c r="N31" s="62">
        <f t="shared" si="4"/>
        <v>8.7460000000000004</v>
      </c>
      <c r="O31" s="62">
        <f t="shared" si="4"/>
        <v>6.6040000000000001</v>
      </c>
      <c r="P31" s="62">
        <f t="shared" si="4"/>
        <v>51.569000000000003</v>
      </c>
      <c r="Q31" s="62">
        <f t="shared" si="4"/>
        <v>81.338999999999999</v>
      </c>
      <c r="R31" s="62">
        <f t="shared" si="4"/>
        <v>40.085999999999999</v>
      </c>
      <c r="S31" s="62">
        <f t="shared" si="4"/>
        <v>35.357999999999997</v>
      </c>
      <c r="T31" s="62">
        <f t="shared" si="4"/>
        <v>59.421999999999997</v>
      </c>
      <c r="U31" s="62">
        <f t="shared" si="4"/>
        <v>59.447000000000003</v>
      </c>
      <c r="V31" s="62">
        <f t="shared" si="4"/>
        <v>54.975999999999999</v>
      </c>
      <c r="W31" s="62">
        <f t="shared" si="4"/>
        <v>41.622999999999998</v>
      </c>
      <c r="X31" s="62">
        <f t="shared" si="4"/>
        <v>41.918999999999997</v>
      </c>
      <c r="Y31" s="62">
        <f t="shared" si="4"/>
        <v>11.877000000000001</v>
      </c>
      <c r="Z31" s="63">
        <f t="shared" si="4"/>
        <v>0</v>
      </c>
      <c r="AA31" s="64">
        <f t="shared" si="4"/>
        <v>874.27999999999986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24.5</v>
      </c>
      <c r="F38" s="99"/>
      <c r="G38" s="99"/>
      <c r="H38" s="99"/>
      <c r="I38" s="99"/>
      <c r="J38" s="99">
        <v>4.5</v>
      </c>
      <c r="K38" s="99"/>
      <c r="L38" s="99"/>
      <c r="M38" s="99"/>
      <c r="N38" s="99"/>
      <c r="O38" s="99"/>
      <c r="P38" s="99">
        <v>14.6</v>
      </c>
      <c r="Q38" s="99"/>
      <c r="R38" s="99">
        <v>60.6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24.5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14.6</v>
      </c>
      <c r="Q39" s="88">
        <f t="shared" si="6"/>
        <v>0</v>
      </c>
      <c r="R39" s="88">
        <f t="shared" si="6"/>
        <v>60.6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24.5</v>
      </c>
      <c r="F46" s="99"/>
      <c r="G46" s="99"/>
      <c r="H46" s="99"/>
      <c r="I46" s="99"/>
      <c r="J46" s="99">
        <v>4.5</v>
      </c>
      <c r="K46" s="99"/>
      <c r="L46" s="99"/>
      <c r="M46" s="99"/>
      <c r="N46" s="99"/>
      <c r="O46" s="99"/>
      <c r="P46" s="99">
        <v>14.6</v>
      </c>
      <c r="Q46" s="99"/>
      <c r="R46" s="99">
        <v>60.6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104.2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24.5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14.6</v>
      </c>
      <c r="Q48" s="88">
        <f t="shared" si="8"/>
        <v>0</v>
      </c>
      <c r="R48" s="88">
        <f t="shared" si="8"/>
        <v>60.6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104.2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52.564</v>
      </c>
      <c r="C51" s="88">
        <f t="shared" si="10"/>
        <v>24.893000000000001</v>
      </c>
      <c r="D51" s="88">
        <f t="shared" si="10"/>
        <v>21.509999999999998</v>
      </c>
      <c r="E51" s="88">
        <f t="shared" si="10"/>
        <v>33.56</v>
      </c>
      <c r="F51" s="88">
        <f t="shared" si="10"/>
        <v>16.887999999999998</v>
      </c>
      <c r="G51" s="88">
        <f t="shared" si="10"/>
        <v>32.673999999999999</v>
      </c>
      <c r="H51" s="88">
        <f t="shared" si="10"/>
        <v>44.192999999999998</v>
      </c>
      <c r="I51" s="88">
        <f t="shared" si="10"/>
        <v>24.29</v>
      </c>
      <c r="J51" s="88">
        <f t="shared" si="10"/>
        <v>35.680000000000007</v>
      </c>
      <c r="K51" s="88">
        <f t="shared" si="10"/>
        <v>47.432000000000002</v>
      </c>
      <c r="L51" s="88">
        <f t="shared" si="10"/>
        <v>44.018999999999998</v>
      </c>
      <c r="M51" s="88">
        <f t="shared" si="10"/>
        <v>32.610999999999997</v>
      </c>
      <c r="N51" s="88">
        <f t="shared" si="10"/>
        <v>8.7460000000000004</v>
      </c>
      <c r="O51" s="88">
        <f t="shared" si="10"/>
        <v>6.604000000000001</v>
      </c>
      <c r="P51" s="88">
        <f t="shared" si="10"/>
        <v>66.168999999999997</v>
      </c>
      <c r="Q51" s="88">
        <f t="shared" si="10"/>
        <v>81.338999999999999</v>
      </c>
      <c r="R51" s="88">
        <f t="shared" si="10"/>
        <v>100.68600000000001</v>
      </c>
      <c r="S51" s="88">
        <f t="shared" si="10"/>
        <v>35.358000000000004</v>
      </c>
      <c r="T51" s="88">
        <f t="shared" si="10"/>
        <v>59.421999999999997</v>
      </c>
      <c r="U51" s="88">
        <f t="shared" si="10"/>
        <v>59.447000000000003</v>
      </c>
      <c r="V51" s="88">
        <f t="shared" si="10"/>
        <v>54.975999999999999</v>
      </c>
      <c r="W51" s="88">
        <f t="shared" si="10"/>
        <v>41.623000000000005</v>
      </c>
      <c r="X51" s="88">
        <f t="shared" si="10"/>
        <v>41.918999999999997</v>
      </c>
      <c r="Y51" s="88">
        <f t="shared" si="10"/>
        <v>11.877000000000001</v>
      </c>
      <c r="Z51" s="89">
        <f t="shared" si="10"/>
        <v>0</v>
      </c>
      <c r="AA51" s="104">
        <f>SUM(B51:Z51)</f>
        <v>978.4799999999999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-40</v>
      </c>
      <c r="C4" s="18">
        <v>-12.8</v>
      </c>
      <c r="D4" s="18">
        <v>-10.3</v>
      </c>
      <c r="E4" s="18">
        <v>24.5</v>
      </c>
      <c r="F4" s="18">
        <v>-6.1</v>
      </c>
      <c r="G4" s="18">
        <v>-20.8</v>
      </c>
      <c r="H4" s="18">
        <v>-26.8</v>
      </c>
      <c r="I4" s="18">
        <v>-5.0999999999999996</v>
      </c>
      <c r="J4" s="18">
        <v>4.5</v>
      </c>
      <c r="K4" s="18"/>
      <c r="L4" s="18"/>
      <c r="M4" s="18"/>
      <c r="N4" s="18"/>
      <c r="O4" s="18"/>
      <c r="P4" s="18">
        <v>14.6</v>
      </c>
      <c r="Q4" s="18">
        <v>-16.399999999999999</v>
      </c>
      <c r="R4" s="18">
        <v>60.6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-34.099999999999987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76.25</v>
      </c>
      <c r="C7" s="117">
        <v>74.22</v>
      </c>
      <c r="D7" s="117">
        <v>70.88</v>
      </c>
      <c r="E7" s="117">
        <v>92.94</v>
      </c>
      <c r="F7" s="117">
        <v>80.239999999999995</v>
      </c>
      <c r="G7" s="117">
        <v>73.73</v>
      </c>
      <c r="H7" s="117">
        <v>95.96</v>
      </c>
      <c r="I7" s="117">
        <v>92.6</v>
      </c>
      <c r="J7" s="117">
        <v>95.96</v>
      </c>
      <c r="K7" s="117">
        <v>100.22</v>
      </c>
      <c r="L7" s="117">
        <v>70.89</v>
      </c>
      <c r="M7" s="117">
        <v>45.23</v>
      </c>
      <c r="N7" s="117">
        <v>25.53</v>
      </c>
      <c r="O7" s="117">
        <v>-3.96</v>
      </c>
      <c r="P7" s="117">
        <v>99.05</v>
      </c>
      <c r="Q7" s="117">
        <v>99.16</v>
      </c>
      <c r="R7" s="117">
        <v>107.57</v>
      </c>
      <c r="S7" s="117">
        <v>98.04</v>
      </c>
      <c r="T7" s="117">
        <v>98.02</v>
      </c>
      <c r="U7" s="117">
        <v>98.01</v>
      </c>
      <c r="V7" s="117">
        <v>98</v>
      </c>
      <c r="W7" s="117">
        <v>84.24</v>
      </c>
      <c r="X7" s="117">
        <v>84.59</v>
      </c>
      <c r="Y7" s="117">
        <v>82.5</v>
      </c>
      <c r="Z7" s="118"/>
      <c r="AA7" s="119">
        <f>IF(SUM(B7:Z7)&lt;&gt;0,AVERAGEIF(B7:Z7,"&lt;&gt;"""),"")</f>
        <v>80.827916666666667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40</v>
      </c>
      <c r="C15" s="133">
        <v>12.8</v>
      </c>
      <c r="D15" s="133">
        <v>10.3</v>
      </c>
      <c r="E15" s="133"/>
      <c r="F15" s="133">
        <v>6.1</v>
      </c>
      <c r="G15" s="133">
        <v>20.8</v>
      </c>
      <c r="H15" s="133">
        <v>26.8</v>
      </c>
      <c r="I15" s="133">
        <v>5.0999999999999996</v>
      </c>
      <c r="J15" s="133"/>
      <c r="K15" s="133"/>
      <c r="L15" s="133"/>
      <c r="M15" s="133"/>
      <c r="N15" s="133"/>
      <c r="O15" s="133"/>
      <c r="P15" s="133"/>
      <c r="Q15" s="133">
        <v>16.399999999999999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138.29999999999998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40</v>
      </c>
      <c r="C16" s="135">
        <f t="shared" si="1"/>
        <v>12.8</v>
      </c>
      <c r="D16" s="135">
        <f t="shared" si="1"/>
        <v>10.3</v>
      </c>
      <c r="E16" s="135">
        <f t="shared" si="1"/>
        <v>0</v>
      </c>
      <c r="F16" s="135">
        <f t="shared" si="1"/>
        <v>6.1</v>
      </c>
      <c r="G16" s="135">
        <f t="shared" si="1"/>
        <v>20.8</v>
      </c>
      <c r="H16" s="135">
        <f t="shared" si="1"/>
        <v>26.8</v>
      </c>
      <c r="I16" s="135">
        <f t="shared" si="1"/>
        <v>5.0999999999999996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16.399999999999999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138.29999999999998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24.5</v>
      </c>
      <c r="F23" s="133"/>
      <c r="G23" s="133"/>
      <c r="H23" s="133"/>
      <c r="I23" s="133"/>
      <c r="J23" s="133">
        <v>4.5</v>
      </c>
      <c r="K23" s="133"/>
      <c r="L23" s="133"/>
      <c r="M23" s="133"/>
      <c r="N23" s="133"/>
      <c r="O23" s="133"/>
      <c r="P23" s="133">
        <v>14.6</v>
      </c>
      <c r="Q23" s="133"/>
      <c r="R23" s="133">
        <v>60.6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104.2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24.5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14.6</v>
      </c>
      <c r="Q24" s="135">
        <f t="shared" si="3"/>
        <v>0</v>
      </c>
      <c r="R24" s="135">
        <f t="shared" si="3"/>
        <v>60.6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104.2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2023-12-24T21:28:23Z</dcterms:created>
  <dcterms:modified xsi:type="dcterms:W3CDTF">2023-12-24T21:28:24Z</dcterms:modified>
</cp:coreProperties>
</file>