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<sst xmlns="http://schemas.openxmlformats.org/spreadsheetml/2006/main" count="117" uniqueCount="53">
  <si>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23/12/2023 23:20:59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</si>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</sst>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D82-4571-A50C-27B0707AC67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D82-4571-A50C-27B0707AC67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47.722999999999999</c:v>
                </c:pt>
                <c:pt idx="15">
                  <c:v>64.126000000000005</c:v>
                </c:pt>
                <c:pt idx="16">
                  <c:v>12.102</c:v>
                </c:pt>
                <c:pt idx="17">
                  <c:v>6.4909999999999997</c:v>
                </c:pt>
                <c:pt idx="23">
                  <c:v>46.966000000000001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82-4571-A50C-27B0707AC67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12.2</c:v>
                </c:pt>
                <c:pt idx="2">
                  <c:v>0</c:v>
                </c:pt>
                <c:pt idx="3">
                  <c:v>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29.8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22.1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18.100000000000001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82-4571-A50C-27B0707AC67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12.859000000000002</c:v>
                </c:pt>
                <c:pt idx="2">
                  <c:v>30.123000000000001</c:v>
                </c:pt>
                <c:pt idx="4">
                  <c:v>49.596000000000004</c:v>
                </c:pt>
                <c:pt idx="5">
                  <c:v>52.128</c:v>
                </c:pt>
                <c:pt idx="6">
                  <c:v>16.006</c:v>
                </c:pt>
                <c:pt idx="7">
                  <c:v>15.587</c:v>
                </c:pt>
                <c:pt idx="8">
                  <c:v>96.178000000000011</c:v>
                </c:pt>
                <c:pt idx="9">
                  <c:v>9.8449999999999989</c:v>
                </c:pt>
                <c:pt idx="10">
                  <c:v>1.0670000000000002</c:v>
                </c:pt>
                <c:pt idx="11">
                  <c:v>1.133</c:v>
                </c:pt>
                <c:pt idx="12">
                  <c:v>0.90200000000000002</c:v>
                </c:pt>
                <c:pt idx="13">
                  <c:v>0.39800000000000002</c:v>
                </c:pt>
                <c:pt idx="14">
                  <c:v>67.093000000000004</c:v>
                </c:pt>
                <c:pt idx="15">
                  <c:v>17.885000000000002</c:v>
                </c:pt>
                <c:pt idx="16">
                  <c:v>17.095000000000002</c:v>
                </c:pt>
                <c:pt idx="17">
                  <c:v>22.747</c:v>
                </c:pt>
                <c:pt idx="18">
                  <c:v>30.931000000000001</c:v>
                </c:pt>
                <c:pt idx="19">
                  <c:v>32.768999999999998</c:v>
                </c:pt>
                <c:pt idx="20">
                  <c:v>29.846999999999998</c:v>
                </c:pt>
                <c:pt idx="21">
                  <c:v>23.786999999999999</c:v>
                </c:pt>
                <c:pt idx="22">
                  <c:v>10.134999999999998</c:v>
                </c:pt>
                <c:pt idx="23">
                  <c:v>5.9119999999999999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D82-4571-A50C-27B0707AC67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D82-4571-A50C-27B0707AC67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D82-4571-A50C-27B0707AC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23.92</c:v>
                </c:pt>
                <c:pt idx="1">
                  <c:v>23.161000000000001</c:v>
                </c:pt>
                <c:pt idx="2">
                  <c:v>40.535000000000004</c:v>
                </c:pt>
                <c:pt idx="3">
                  <c:v>18.453000000000003</c:v>
                </c:pt>
                <c:pt idx="4">
                  <c:v>59.706999999999994</c:v>
                </c:pt>
                <c:pt idx="5">
                  <c:v>60.251000000000005</c:v>
                </c:pt>
                <c:pt idx="6">
                  <c:v>68.98</c:v>
                </c:pt>
                <c:pt idx="7">
                  <c:v>50.298000000000002</c:v>
                </c:pt>
                <c:pt idx="8">
                  <c:v>106.39</c:v>
                </c:pt>
                <c:pt idx="9">
                  <c:v>27.418999999999997</c:v>
                </c:pt>
                <c:pt idx="10">
                  <c:v>21.543999999999997</c:v>
                </c:pt>
                <c:pt idx="11">
                  <c:v>23.360999999999997</c:v>
                </c:pt>
                <c:pt idx="12">
                  <c:v>10.818999999999999</c:v>
                </c:pt>
                <c:pt idx="13">
                  <c:v>29.544</c:v>
                </c:pt>
                <c:pt idx="14">
                  <c:v>70.87</c:v>
                </c:pt>
                <c:pt idx="15">
                  <c:v>82.060999999999993</c:v>
                </c:pt>
                <c:pt idx="16">
                  <c:v>34.5</c:v>
                </c:pt>
                <c:pt idx="17">
                  <c:v>34.438000000000002</c:v>
                </c:pt>
                <c:pt idx="18">
                  <c:v>36.027000000000001</c:v>
                </c:pt>
                <c:pt idx="19">
                  <c:v>32.768999999999998</c:v>
                </c:pt>
                <c:pt idx="20">
                  <c:v>32.045999999999999</c:v>
                </c:pt>
                <c:pt idx="21">
                  <c:v>27.244</c:v>
                </c:pt>
                <c:pt idx="22">
                  <c:v>28.275000000000002</c:v>
                </c:pt>
                <c:pt idx="23">
                  <c:v>53.508000000000003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D82-4571-A50C-27B0707AC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95.5</c:v>
                </c:pt>
                <c:pt idx="1">
                  <c:v>79.37</c:v>
                </c:pt>
                <c:pt idx="2">
                  <c:v>82.5</c:v>
                </c:pt>
                <c:pt idx="3">
                  <c:v>65.5</c:v>
                </c:pt>
                <c:pt idx="4">
                  <c:v>82.5</c:v>
                </c:pt>
                <c:pt idx="5">
                  <c:v>91.44</c:v>
                </c:pt>
                <c:pt idx="6">
                  <c:v>103</c:v>
                </c:pt>
                <c:pt idx="7">
                  <c:v>95</c:v>
                </c:pt>
                <c:pt idx="8">
                  <c:v>93.23</c:v>
                </c:pt>
                <c:pt idx="9">
                  <c:v>82.5</c:v>
                </c:pt>
                <c:pt idx="10">
                  <c:v>39.86</c:v>
                </c:pt>
                <c:pt idx="11">
                  <c:v>36.130000000000003</c:v>
                </c:pt>
                <c:pt idx="12">
                  <c:v>40</c:v>
                </c:pt>
                <c:pt idx="13">
                  <c:v>81.459999999999994</c:v>
                </c:pt>
                <c:pt idx="14">
                  <c:v>89</c:v>
                </c:pt>
                <c:pt idx="15">
                  <c:v>101.76</c:v>
                </c:pt>
                <c:pt idx="16">
                  <c:v>117</c:v>
                </c:pt>
                <c:pt idx="17">
                  <c:v>127.98</c:v>
                </c:pt>
                <c:pt idx="18">
                  <c:v>116</c:v>
                </c:pt>
                <c:pt idx="19">
                  <c:v>91.44</c:v>
                </c:pt>
                <c:pt idx="20">
                  <c:v>109.12</c:v>
                </c:pt>
                <c:pt idx="21">
                  <c:v>112.82</c:v>
                </c:pt>
                <c:pt idx="22">
                  <c:v>105</c:v>
                </c:pt>
                <c:pt idx="23">
                  <c:v>103.22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D82-4571-A50C-27B0707AC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23.920999999999999</v>
      </c>
      <c r="C4" s="18">
        <v>23.119</v>
      </c>
      <c r="D4" s="18">
        <v>40.567</v>
      </c>
      <c r="E4" s="18">
        <v>18.41</v>
      </c>
      <c r="F4" s="18">
        <v>59.680000000000007</v>
      </c>
      <c r="G4" s="18">
        <v>60.300000000000004</v>
      </c>
      <c r="H4" s="18">
        <v>69.010000000000005</v>
      </c>
      <c r="I4" s="18">
        <v>50.250999999999998</v>
      </c>
      <c r="J4" s="18">
        <v>106.36100000000002</v>
      </c>
      <c r="K4" s="18">
        <v>27.419</v>
      </c>
      <c r="L4" s="18">
        <v>21.544</v>
      </c>
      <c r="M4" s="18">
        <v>23.360999999999997</v>
      </c>
      <c r="N4" s="18">
        <v>10.819000000000001</v>
      </c>
      <c r="O4" s="18">
        <v>29.498000000000001</v>
      </c>
      <c r="P4" s="18">
        <v>70.893000000000001</v>
      </c>
      <c r="Q4" s="18">
        <v>82.010999999999996</v>
      </c>
      <c r="R4" s="18">
        <v>34.497000000000007</v>
      </c>
      <c r="S4" s="18">
        <v>34.437999999999995</v>
      </c>
      <c r="T4" s="18">
        <v>36.030999999999999</v>
      </c>
      <c r="U4" s="18">
        <v>32.768999999999998</v>
      </c>
      <c r="V4" s="18">
        <v>32.067</v>
      </c>
      <c r="W4" s="18">
        <v>27.286999999999999</v>
      </c>
      <c r="X4" s="18">
        <v>28.234999999999999</v>
      </c>
      <c r="Y4" s="18">
        <v>53.538000000000004</v>
      </c>
      <c r="Z4" s="19"/>
      <c r="AA4" s="20">
        <f>SUM(B4:Z4)</f>
        <v>996.02599999999995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95.5</v>
      </c>
      <c r="C7" s="28">
        <v>79.37</v>
      </c>
      <c r="D7" s="28">
        <v>82.5</v>
      </c>
      <c r="E7" s="28">
        <v>65.5</v>
      </c>
      <c r="F7" s="28">
        <v>82.5</v>
      </c>
      <c r="G7" s="28">
        <v>91.44</v>
      </c>
      <c r="H7" s="28">
        <v>103</v>
      </c>
      <c r="I7" s="28">
        <v>95</v>
      </c>
      <c r="J7" s="28">
        <v>93.23</v>
      </c>
      <c r="K7" s="28">
        <v>82.5</v>
      </c>
      <c r="L7" s="28">
        <v>39.86</v>
      </c>
      <c r="M7" s="28">
        <v>36.130000000000003</v>
      </c>
      <c r="N7" s="28">
        <v>40</v>
      </c>
      <c r="O7" s="28">
        <v>81.459999999999994</v>
      </c>
      <c r="P7" s="28">
        <v>89</v>
      </c>
      <c r="Q7" s="28">
        <v>101.76</v>
      </c>
      <c r="R7" s="28">
        <v>117</v>
      </c>
      <c r="S7" s="28">
        <v>127.98</v>
      </c>
      <c r="T7" s="28">
        <v>116</v>
      </c>
      <c r="U7" s="28">
        <v>91.44</v>
      </c>
      <c r="V7" s="28">
        <v>109.12</v>
      </c>
      <c r="W7" s="28">
        <v>112.82</v>
      </c>
      <c r="X7" s="28">
        <v>105</v>
      </c>
      <c r="Y7" s="28">
        <v>103.22</v>
      </c>
      <c r="Z7" s="29"/>
      <c r="AA7" s="30">
        <f>IF(SUM(B7:Z7)&lt;&gt;0,AVERAGEIF(B7:Z7,"&lt;&gt;"""),"")</f>
        <v>89.22208333333333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47.722999999999999</v>
      </c>
      <c r="I12" s="52"/>
      <c r="J12" s="52"/>
      <c r="K12" s="52"/>
      <c r="L12" s="52"/>
      <c r="M12" s="52"/>
      <c r="N12" s="52"/>
      <c r="O12" s="52"/>
      <c r="P12" s="52"/>
      <c r="Q12" s="52">
        <v>64.126000000000005</v>
      </c>
      <c r="R12" s="52">
        <v>12.102</v>
      </c>
      <c r="S12" s="52">
        <v>6.4909999999999997</v>
      </c>
      <c r="T12" s="52"/>
      <c r="U12" s="52"/>
      <c r="V12" s="52"/>
      <c r="W12" s="52"/>
      <c r="X12" s="52"/>
      <c r="Y12" s="52">
        <v>46.966000000000001</v>
      </c>
      <c r="Z12" s="53"/>
      <c r="AA12" s="54">
        <f t="shared" si="0"/>
        <v>177.40800000000002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12.859000000000002</v>
      </c>
      <c r="C14" s="57"/>
      <c r="D14" s="57">
        <v>30.123000000000001</v>
      </c>
      <c r="E14" s="57"/>
      <c r="F14" s="57">
        <v>49.596000000000004</v>
      </c>
      <c r="G14" s="57">
        <v>52.128</v>
      </c>
      <c r="H14" s="57">
        <v>16.006</v>
      </c>
      <c r="I14" s="57">
        <v>15.587</v>
      </c>
      <c r="J14" s="57">
        <v>96.178000000000011</v>
      </c>
      <c r="K14" s="57">
        <v>9.8449999999999989</v>
      </c>
      <c r="L14" s="57">
        <v>1.0670000000000002</v>
      </c>
      <c r="M14" s="57">
        <v>1.133</v>
      </c>
      <c r="N14" s="57">
        <v>0.90200000000000002</v>
      </c>
      <c r="O14" s="57">
        <v>0.39800000000000002</v>
      </c>
      <c r="P14" s="57">
        <v>67.093000000000004</v>
      </c>
      <c r="Q14" s="57">
        <v>17.885000000000002</v>
      </c>
      <c r="R14" s="57">
        <v>17.095000000000002</v>
      </c>
      <c r="S14" s="57">
        <v>22.747</v>
      </c>
      <c r="T14" s="57">
        <v>30.931000000000001</v>
      </c>
      <c r="U14" s="57">
        <v>32.768999999999998</v>
      </c>
      <c r="V14" s="57">
        <v>29.846999999999998</v>
      </c>
      <c r="W14" s="57">
        <v>23.786999999999999</v>
      </c>
      <c r="X14" s="57">
        <v>10.134999999999998</v>
      </c>
      <c r="Y14" s="57">
        <v>5.9119999999999999</v>
      </c>
      <c r="Z14" s="58"/>
      <c r="AA14" s="59">
        <f t="shared" si="0"/>
        <v>544.02300000000002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12.859000000000002</v>
      </c>
      <c r="C16" s="62">
        <f t="shared" ref="C16:Z16" si="1">IF(LEN(C$2)&gt;0,SUM(C10:C15),"")</f>
        <v>0</v>
      </c>
      <c r="D16" s="62">
        <f t="shared" si="1"/>
        <v>30.123000000000001</v>
      </c>
      <c r="E16" s="62">
        <f t="shared" si="1"/>
        <v>0</v>
      </c>
      <c r="F16" s="62">
        <f t="shared" si="1"/>
        <v>49.596000000000004</v>
      </c>
      <c r="G16" s="62">
        <f t="shared" si="1"/>
        <v>52.128</v>
      </c>
      <c r="H16" s="62">
        <f t="shared" si="1"/>
        <v>63.728999999999999</v>
      </c>
      <c r="I16" s="62">
        <f t="shared" si="1"/>
        <v>15.587</v>
      </c>
      <c r="J16" s="62">
        <f t="shared" si="1"/>
        <v>96.178000000000011</v>
      </c>
      <c r="K16" s="62">
        <f t="shared" si="1"/>
        <v>9.8449999999999989</v>
      </c>
      <c r="L16" s="62">
        <f t="shared" si="1"/>
        <v>1.0670000000000002</v>
      </c>
      <c r="M16" s="62">
        <f t="shared" si="1"/>
        <v>1.133</v>
      </c>
      <c r="N16" s="62">
        <f t="shared" si="1"/>
        <v>0.90200000000000002</v>
      </c>
      <c r="O16" s="62">
        <f t="shared" si="1"/>
        <v>0.39800000000000002</v>
      </c>
      <c r="P16" s="62">
        <f t="shared" si="1"/>
        <v>67.093000000000004</v>
      </c>
      <c r="Q16" s="62">
        <f t="shared" si="1"/>
        <v>82.01100000000001</v>
      </c>
      <c r="R16" s="62">
        <f t="shared" si="1"/>
        <v>29.197000000000003</v>
      </c>
      <c r="S16" s="62">
        <f t="shared" si="1"/>
        <v>29.238</v>
      </c>
      <c r="T16" s="62">
        <f t="shared" si="1"/>
        <v>30.931000000000001</v>
      </c>
      <c r="U16" s="62">
        <f t="shared" si="1"/>
        <v>32.768999999999998</v>
      </c>
      <c r="V16" s="62">
        <f t="shared" si="1"/>
        <v>29.846999999999998</v>
      </c>
      <c r="W16" s="62">
        <f t="shared" si="1"/>
        <v>23.786999999999999</v>
      </c>
      <c r="X16" s="62">
        <f t="shared" si="1"/>
        <v>10.134999999999998</v>
      </c>
      <c r="Y16" s="62">
        <f t="shared" si="1"/>
        <v>52.878</v>
      </c>
      <c r="Z16" s="63" t="str">
        <f t="shared" si="1"/>
        <v/>
      </c>
      <c r="AA16" s="64">
        <f>SUM(AA10:AA15)</f>
        <v>721.43100000000004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3.3</v>
      </c>
      <c r="C20" s="77">
        <v>3.2669999999999999</v>
      </c>
      <c r="D20" s="77">
        <v>3.2570000000000001</v>
      </c>
      <c r="E20" s="77">
        <v>3.2320000000000002</v>
      </c>
      <c r="F20" s="77">
        <v>3.214</v>
      </c>
      <c r="G20" s="77">
        <v>3.2730000000000001</v>
      </c>
      <c r="H20" s="77">
        <v>3.206</v>
      </c>
      <c r="I20" s="77">
        <v>3.0939999999999999</v>
      </c>
      <c r="J20" s="77">
        <v>2.9359999999999999</v>
      </c>
      <c r="K20" s="77">
        <v>2.6709999999999998</v>
      </c>
      <c r="L20" s="77">
        <v>3.859</v>
      </c>
      <c r="M20" s="77">
        <v>2.5390000000000001</v>
      </c>
      <c r="N20" s="77"/>
      <c r="O20" s="77"/>
      <c r="P20" s="77">
        <v>2.8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40.647999999999996</v>
      </c>
    </row>
    <row r="21" spans="1:27" ht="25.15" customHeight="1" x14ac:dyDescent="0.2">
      <c r="A21" s="75" t="s">
        <v>16</v>
      </c>
      <c r="B21" s="80">
        <v>7.7619999999999996</v>
      </c>
      <c r="C21" s="81">
        <v>7.6520000000000001</v>
      </c>
      <c r="D21" s="81">
        <v>7.1870000000000003</v>
      </c>
      <c r="E21" s="81">
        <v>7.1779999999999999</v>
      </c>
      <c r="F21" s="81">
        <v>6.87</v>
      </c>
      <c r="G21" s="81">
        <v>4.899</v>
      </c>
      <c r="H21" s="81">
        <v>2.0750000000000002</v>
      </c>
      <c r="I21" s="81">
        <v>1.77</v>
      </c>
      <c r="J21" s="81">
        <v>7.2469999999999999</v>
      </c>
      <c r="K21" s="81">
        <v>14.903</v>
      </c>
      <c r="L21" s="81">
        <v>16.618000000000002</v>
      </c>
      <c r="M21" s="81">
        <v>19.689</v>
      </c>
      <c r="N21" s="81">
        <v>9.9170000000000016</v>
      </c>
      <c r="O21" s="81">
        <v>7</v>
      </c>
      <c r="P21" s="81">
        <v>1</v>
      </c>
      <c r="Q21" s="81"/>
      <c r="R21" s="81">
        <v>5.3</v>
      </c>
      <c r="S21" s="81">
        <v>5.2</v>
      </c>
      <c r="T21" s="81">
        <v>5.0999999999999996</v>
      </c>
      <c r="U21" s="81"/>
      <c r="V21" s="81">
        <v>2.2200000000000002</v>
      </c>
      <c r="W21" s="81">
        <v>3.5</v>
      </c>
      <c r="X21" s="81"/>
      <c r="Y21" s="81">
        <v>0.66</v>
      </c>
      <c r="Z21" s="78"/>
      <c r="AA21" s="79">
        <f t="shared" si="2"/>
        <v>143.74699999999999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11.061999999999999</v>
      </c>
      <c r="C25" s="88">
        <f t="shared" ref="C25:Z25" si="3">IF(LEN(C$2)&gt;0,SUM(C19:C24),"")</f>
        <v>10.919</v>
      </c>
      <c r="D25" s="88">
        <f t="shared" si="3"/>
        <v>10.444000000000001</v>
      </c>
      <c r="E25" s="88">
        <f t="shared" si="3"/>
        <v>10.41</v>
      </c>
      <c r="F25" s="88">
        <f t="shared" si="3"/>
        <v>10.084</v>
      </c>
      <c r="G25" s="88">
        <f t="shared" si="3"/>
        <v>8.1720000000000006</v>
      </c>
      <c r="H25" s="88">
        <f t="shared" si="3"/>
        <v>5.2810000000000006</v>
      </c>
      <c r="I25" s="88">
        <f t="shared" si="3"/>
        <v>4.8639999999999999</v>
      </c>
      <c r="J25" s="88">
        <f t="shared" si="3"/>
        <v>10.183</v>
      </c>
      <c r="K25" s="88">
        <f t="shared" si="3"/>
        <v>17.574000000000002</v>
      </c>
      <c r="L25" s="88">
        <f t="shared" si="3"/>
        <v>20.477000000000004</v>
      </c>
      <c r="M25" s="88">
        <f t="shared" si="3"/>
        <v>22.228000000000002</v>
      </c>
      <c r="N25" s="88">
        <f t="shared" si="3"/>
        <v>9.9170000000000016</v>
      </c>
      <c r="O25" s="88">
        <f t="shared" si="3"/>
        <v>7</v>
      </c>
      <c r="P25" s="88">
        <f t="shared" si="3"/>
        <v>3.8</v>
      </c>
      <c r="Q25" s="88">
        <f t="shared" si="3"/>
        <v>0</v>
      </c>
      <c r="R25" s="88">
        <f t="shared" si="3"/>
        <v>5.3</v>
      </c>
      <c r="S25" s="88">
        <f t="shared" si="3"/>
        <v>5.2</v>
      </c>
      <c r="T25" s="88">
        <f t="shared" si="3"/>
        <v>5.0999999999999996</v>
      </c>
      <c r="U25" s="88">
        <f t="shared" si="3"/>
        <v>0</v>
      </c>
      <c r="V25" s="88">
        <f t="shared" si="3"/>
        <v>2.2200000000000002</v>
      </c>
      <c r="W25" s="88">
        <f t="shared" si="3"/>
        <v>3.5</v>
      </c>
      <c r="X25" s="88">
        <f t="shared" si="3"/>
        <v>0</v>
      </c>
      <c r="Y25" s="88">
        <f t="shared" si="3"/>
        <v>0.66</v>
      </c>
      <c r="Z25" s="89" t="str">
        <f t="shared" si="3"/>
        <v/>
      </c>
      <c r="AA25" s="90">
        <f>SUM(AA19:AA24)</f>
        <v>184.39499999999998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23.920999999999999</v>
      </c>
      <c r="C29" s="77">
        <v>10.919</v>
      </c>
      <c r="D29" s="77">
        <v>40.567</v>
      </c>
      <c r="E29" s="77">
        <v>10.41</v>
      </c>
      <c r="F29" s="77">
        <v>59.68</v>
      </c>
      <c r="G29" s="77">
        <v>60.3</v>
      </c>
      <c r="H29" s="77">
        <v>69.010000000000005</v>
      </c>
      <c r="I29" s="77">
        <v>20.451000000000001</v>
      </c>
      <c r="J29" s="77">
        <v>106.361</v>
      </c>
      <c r="K29" s="77">
        <v>27.419</v>
      </c>
      <c r="L29" s="77">
        <v>21.544</v>
      </c>
      <c r="M29" s="77">
        <v>23.361000000000001</v>
      </c>
      <c r="N29" s="77">
        <v>10.819000000000001</v>
      </c>
      <c r="O29" s="77">
        <v>7.3979999999999997</v>
      </c>
      <c r="P29" s="77">
        <v>70.893000000000001</v>
      </c>
      <c r="Q29" s="77">
        <v>82.010999999999996</v>
      </c>
      <c r="R29" s="77">
        <v>34.497</v>
      </c>
      <c r="S29" s="77">
        <v>34.438000000000002</v>
      </c>
      <c r="T29" s="77">
        <v>36.030999999999999</v>
      </c>
      <c r="U29" s="77">
        <v>32.768999999999998</v>
      </c>
      <c r="V29" s="77">
        <v>32.067</v>
      </c>
      <c r="W29" s="77">
        <v>27.286999999999999</v>
      </c>
      <c r="X29" s="77">
        <v>10.135</v>
      </c>
      <c r="Y29" s="77">
        <v>53.537999999999997</v>
      </c>
      <c r="Z29" s="78"/>
      <c r="AA29" s="79">
        <f>SUM(B29:Z29)</f>
        <v>905.82599999999991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23.920999999999999</v>
      </c>
      <c r="C31" s="62">
        <f t="shared" ref="C31:Z31" si="4">IF(LEN(C$2)&gt;0,SUM(C28:C30),"")</f>
        <v>10.919</v>
      </c>
      <c r="D31" s="62">
        <f t="shared" si="4"/>
        <v>40.567</v>
      </c>
      <c r="E31" s="62">
        <f t="shared" si="4"/>
        <v>10.41</v>
      </c>
      <c r="F31" s="62">
        <f t="shared" si="4"/>
        <v>59.68</v>
      </c>
      <c r="G31" s="62">
        <f t="shared" si="4"/>
        <v>60.3</v>
      </c>
      <c r="H31" s="62">
        <f t="shared" si="4"/>
        <v>69.010000000000005</v>
      </c>
      <c r="I31" s="62">
        <f t="shared" si="4"/>
        <v>20.451000000000001</v>
      </c>
      <c r="J31" s="62">
        <f t="shared" si="4"/>
        <v>106.361</v>
      </c>
      <c r="K31" s="62">
        <f t="shared" si="4"/>
        <v>27.419</v>
      </c>
      <c r="L31" s="62">
        <f t="shared" si="4"/>
        <v>21.544</v>
      </c>
      <c r="M31" s="62">
        <f t="shared" si="4"/>
        <v>23.361000000000001</v>
      </c>
      <c r="N31" s="62">
        <f t="shared" si="4"/>
        <v>10.819000000000001</v>
      </c>
      <c r="O31" s="62">
        <f t="shared" si="4"/>
        <v>7.3979999999999997</v>
      </c>
      <c r="P31" s="62">
        <f t="shared" si="4"/>
        <v>70.893000000000001</v>
      </c>
      <c r="Q31" s="62">
        <f t="shared" si="4"/>
        <v>82.010999999999996</v>
      </c>
      <c r="R31" s="62">
        <f t="shared" si="4"/>
        <v>34.497</v>
      </c>
      <c r="S31" s="62">
        <f t="shared" si="4"/>
        <v>34.438000000000002</v>
      </c>
      <c r="T31" s="62">
        <f t="shared" si="4"/>
        <v>36.030999999999999</v>
      </c>
      <c r="U31" s="62">
        <f t="shared" si="4"/>
        <v>32.768999999999998</v>
      </c>
      <c r="V31" s="62">
        <f t="shared" si="4"/>
        <v>32.067</v>
      </c>
      <c r="W31" s="62">
        <f t="shared" si="4"/>
        <v>27.286999999999999</v>
      </c>
      <c r="X31" s="62">
        <f t="shared" si="4"/>
        <v>10.135</v>
      </c>
      <c r="Y31" s="62">
        <f t="shared" si="4"/>
        <v>53.537999999999997</v>
      </c>
      <c r="Z31" s="63" t="str">
        <f t="shared" si="4"/>
        <v/>
      </c>
      <c r="AA31" s="64">
        <f>SUM(AA28:AA30)</f>
        <v>905.82599999999991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>
        <v>12.2</v>
      </c>
      <c r="D38" s="99"/>
      <c r="E38" s="99">
        <v>8</v>
      </c>
      <c r="F38" s="99"/>
      <c r="G38" s="99"/>
      <c r="H38" s="99"/>
      <c r="I38" s="99">
        <v>29.8</v>
      </c>
      <c r="J38" s="99"/>
      <c r="K38" s="99"/>
      <c r="L38" s="99"/>
      <c r="M38" s="99"/>
      <c r="N38" s="99"/>
      <c r="O38" s="99">
        <v>22.1</v>
      </c>
      <c r="P38" s="99"/>
      <c r="Q38" s="99"/>
      <c r="R38" s="99"/>
      <c r="S38" s="99"/>
      <c r="T38" s="99"/>
      <c r="U38" s="99"/>
      <c r="V38" s="99"/>
      <c r="W38" s="99"/>
      <c r="X38" s="99">
        <v>18.100000000000001</v>
      </c>
      <c r="Y38" s="99"/>
      <c r="Z38" s="100"/>
      <c r="AA38" s="79">
        <f t="shared" si="5"/>
        <v>90.199999999999989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12.2</v>
      </c>
      <c r="D39" s="88">
        <f t="shared" si="6"/>
        <v>0</v>
      </c>
      <c r="E39" s="88">
        <f t="shared" si="6"/>
        <v>8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29.8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22.1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18.100000000000001</v>
      </c>
      <c r="Y39" s="88">
        <f t="shared" si="6"/>
        <v>0</v>
      </c>
      <c r="Z39" s="89" t="str">
        <f t="shared" si="6"/>
        <v/>
      </c>
      <c r="AA39" s="90">
        <f t="shared" si="5"/>
        <v>90.199999999999989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>
        <v>12.2</v>
      </c>
      <c r="D46" s="99"/>
      <c r="E46" s="99">
        <v>8</v>
      </c>
      <c r="F46" s="99"/>
      <c r="G46" s="99"/>
      <c r="H46" s="99"/>
      <c r="I46" s="99">
        <v>29.8</v>
      </c>
      <c r="J46" s="99"/>
      <c r="K46" s="99"/>
      <c r="L46" s="99"/>
      <c r="M46" s="99"/>
      <c r="N46" s="99"/>
      <c r="O46" s="99">
        <v>22.1</v>
      </c>
      <c r="P46" s="99"/>
      <c r="Q46" s="99"/>
      <c r="R46" s="99"/>
      <c r="S46" s="99"/>
      <c r="T46" s="99"/>
      <c r="U46" s="99"/>
      <c r="V46" s="99"/>
      <c r="W46" s="99"/>
      <c r="X46" s="99">
        <v>18.100000000000001</v>
      </c>
      <c r="Y46" s="99"/>
      <c r="Z46" s="100"/>
      <c r="AA46" s="79">
        <f t="shared" si="7"/>
        <v>90.199999999999989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12.2</v>
      </c>
      <c r="D48" s="88">
        <f t="shared" si="8"/>
        <v>0</v>
      </c>
      <c r="E48" s="88">
        <f t="shared" si="8"/>
        <v>8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29.8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22.1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18.100000000000001</v>
      </c>
      <c r="Y48" s="88">
        <f t="shared" si="8"/>
        <v>0</v>
      </c>
      <c r="Z48" s="89" t="str">
        <f t="shared" si="8"/>
        <v/>
      </c>
      <c r="AA48" s="90">
        <f t="shared" si="7"/>
        <v>90.199999999999989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23.920999999999999</v>
      </c>
      <c r="C51" s="88">
        <f t="shared" si="10"/>
        <v>23.119</v>
      </c>
      <c r="D51" s="88">
        <f t="shared" si="10"/>
        <v>40.567</v>
      </c>
      <c r="E51" s="88">
        <f t="shared" si="10"/>
        <v>18.41</v>
      </c>
      <c r="F51" s="88">
        <f t="shared" si="10"/>
        <v>59.680000000000007</v>
      </c>
      <c r="G51" s="88">
        <f t="shared" si="10"/>
        <v>60.3</v>
      </c>
      <c r="H51" s="88">
        <f t="shared" si="10"/>
        <v>69.010000000000005</v>
      </c>
      <c r="I51" s="88">
        <f t="shared" si="10"/>
        <v>50.251000000000005</v>
      </c>
      <c r="J51" s="88">
        <f t="shared" si="10"/>
        <v>106.36100000000002</v>
      </c>
      <c r="K51" s="88">
        <f t="shared" si="10"/>
        <v>27.419</v>
      </c>
      <c r="L51" s="88">
        <f t="shared" si="10"/>
        <v>21.544000000000004</v>
      </c>
      <c r="M51" s="88">
        <f t="shared" si="10"/>
        <v>23.361000000000001</v>
      </c>
      <c r="N51" s="88">
        <f t="shared" si="10"/>
        <v>10.819000000000001</v>
      </c>
      <c r="O51" s="88">
        <f t="shared" si="10"/>
        <v>29.498000000000001</v>
      </c>
      <c r="P51" s="88">
        <f t="shared" si="10"/>
        <v>70.893000000000001</v>
      </c>
      <c r="Q51" s="88">
        <f t="shared" si="10"/>
        <v>82.01100000000001</v>
      </c>
      <c r="R51" s="88">
        <f t="shared" si="10"/>
        <v>34.497</v>
      </c>
      <c r="S51" s="88">
        <f t="shared" si="10"/>
        <v>34.438000000000002</v>
      </c>
      <c r="T51" s="88">
        <f t="shared" si="10"/>
        <v>36.030999999999999</v>
      </c>
      <c r="U51" s="88">
        <f t="shared" si="10"/>
        <v>32.768999999999998</v>
      </c>
      <c r="V51" s="88">
        <f t="shared" si="10"/>
        <v>32.067</v>
      </c>
      <c r="W51" s="88">
        <f t="shared" si="10"/>
        <v>27.286999999999999</v>
      </c>
      <c r="X51" s="88">
        <f t="shared" si="10"/>
        <v>28.234999999999999</v>
      </c>
      <c r="Y51" s="88">
        <f t="shared" si="10"/>
        <v>53.537999999999997</v>
      </c>
      <c r="Z51" s="89" t="str">
        <f t="shared" si="10"/>
        <v/>
      </c>
      <c r="AA51" s="104">
        <f>SUM(B51:Z51)</f>
        <v>996.02599999999995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23.92</v>
      </c>
      <c r="C4" s="18">
        <v>23.161000000000001</v>
      </c>
      <c r="D4" s="18">
        <v>40.535000000000004</v>
      </c>
      <c r="E4" s="18">
        <v>18.453000000000003</v>
      </c>
      <c r="F4" s="18">
        <v>59.706999999999994</v>
      </c>
      <c r="G4" s="18">
        <v>60.251000000000005</v>
      </c>
      <c r="H4" s="18">
        <v>68.98</v>
      </c>
      <c r="I4" s="18">
        <v>50.298000000000002</v>
      </c>
      <c r="J4" s="18">
        <v>106.39</v>
      </c>
      <c r="K4" s="18">
        <v>27.418999999999997</v>
      </c>
      <c r="L4" s="18">
        <v>21.543999999999997</v>
      </c>
      <c r="M4" s="18">
        <v>23.360999999999997</v>
      </c>
      <c r="N4" s="18">
        <v>10.818999999999999</v>
      </c>
      <c r="O4" s="18">
        <v>29.544</v>
      </c>
      <c r="P4" s="18">
        <v>70.87</v>
      </c>
      <c r="Q4" s="18">
        <v>82.060999999999993</v>
      </c>
      <c r="R4" s="18">
        <v>34.5</v>
      </c>
      <c r="S4" s="18">
        <v>34.438000000000002</v>
      </c>
      <c r="T4" s="18">
        <v>36.027000000000001</v>
      </c>
      <c r="U4" s="18">
        <v>32.768999999999998</v>
      </c>
      <c r="V4" s="18">
        <v>32.045999999999999</v>
      </c>
      <c r="W4" s="18">
        <v>27.244</v>
      </c>
      <c r="X4" s="18">
        <v>28.275000000000002</v>
      </c>
      <c r="Y4" s="18">
        <v>53.508000000000003</v>
      </c>
      <c r="Z4" s="19"/>
      <c r="AA4" s="20">
        <f>SUM(B4:Z4)</f>
        <v>996.12000000000012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95.5</v>
      </c>
      <c r="C7" s="28">
        <v>79.37</v>
      </c>
      <c r="D7" s="28">
        <v>82.5</v>
      </c>
      <c r="E7" s="28">
        <v>65.5</v>
      </c>
      <c r="F7" s="28">
        <v>82.5</v>
      </c>
      <c r="G7" s="28">
        <v>91.44</v>
      </c>
      <c r="H7" s="28">
        <v>103</v>
      </c>
      <c r="I7" s="28">
        <v>95</v>
      </c>
      <c r="J7" s="28">
        <v>93.23</v>
      </c>
      <c r="K7" s="28">
        <v>82.5</v>
      </c>
      <c r="L7" s="28">
        <v>39.86</v>
      </c>
      <c r="M7" s="28">
        <v>36.130000000000003</v>
      </c>
      <c r="N7" s="28">
        <v>40</v>
      </c>
      <c r="O7" s="28">
        <v>81.459999999999994</v>
      </c>
      <c r="P7" s="28">
        <v>89</v>
      </c>
      <c r="Q7" s="28">
        <v>101.76</v>
      </c>
      <c r="R7" s="28">
        <v>117</v>
      </c>
      <c r="S7" s="28">
        <v>127.98</v>
      </c>
      <c r="T7" s="28">
        <v>116</v>
      </c>
      <c r="U7" s="28">
        <v>91.44</v>
      </c>
      <c r="V7" s="28">
        <v>109.12</v>
      </c>
      <c r="W7" s="28">
        <v>112.82</v>
      </c>
      <c r="X7" s="28">
        <v>105</v>
      </c>
      <c r="Y7" s="28">
        <v>103.22</v>
      </c>
      <c r="Z7" s="29"/>
      <c r="AA7" s="30">
        <f>IF(SUM(B7:Z7)&lt;&gt;0,AVERAGEIF(B7:Z7,"&lt;&gt;"""),"")</f>
        <v>89.22208333333333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>
        <v>6.0309999999999997</v>
      </c>
      <c r="D14" s="57">
        <v>3.5989999999999998</v>
      </c>
      <c r="E14" s="57">
        <v>16.548999999999999</v>
      </c>
      <c r="F14" s="57">
        <v>1.8</v>
      </c>
      <c r="G14" s="57"/>
      <c r="H14" s="57"/>
      <c r="I14" s="57"/>
      <c r="J14" s="57"/>
      <c r="K14" s="57">
        <v>6.6049999999999995</v>
      </c>
      <c r="L14" s="57">
        <v>18.646000000000001</v>
      </c>
      <c r="M14" s="57">
        <v>19.867000000000001</v>
      </c>
      <c r="N14" s="57">
        <v>4.3440000000000003</v>
      </c>
      <c r="O14" s="57">
        <v>2.0699999999999998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79.510999999999981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6.0309999999999997</v>
      </c>
      <c r="D16" s="62">
        <f t="shared" si="1"/>
        <v>3.5989999999999998</v>
      </c>
      <c r="E16" s="62">
        <f t="shared" si="1"/>
        <v>16.548999999999999</v>
      </c>
      <c r="F16" s="62">
        <f t="shared" si="1"/>
        <v>1.8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6.6049999999999995</v>
      </c>
      <c r="L16" s="62">
        <f t="shared" si="1"/>
        <v>18.646000000000001</v>
      </c>
      <c r="M16" s="62">
        <f t="shared" si="1"/>
        <v>19.867000000000001</v>
      </c>
      <c r="N16" s="62">
        <f t="shared" si="1"/>
        <v>4.3440000000000003</v>
      </c>
      <c r="O16" s="62">
        <f t="shared" si="1"/>
        <v>2.0699999999999998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79.510999999999981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7.5999999999999998E-2</v>
      </c>
      <c r="C20" s="77">
        <v>5.6739999999999995</v>
      </c>
      <c r="D20" s="77">
        <v>7.2999999999999995E-2</v>
      </c>
      <c r="E20" s="77">
        <v>7.1999999999999995E-2</v>
      </c>
      <c r="F20" s="77">
        <v>3.8719999999999999</v>
      </c>
      <c r="G20" s="77">
        <v>7.7929999999999993</v>
      </c>
      <c r="H20" s="77">
        <v>3.29</v>
      </c>
      <c r="I20" s="77">
        <v>7.2789999999999999</v>
      </c>
      <c r="J20" s="77">
        <v>1.28</v>
      </c>
      <c r="K20" s="77">
        <v>1.284</v>
      </c>
      <c r="L20" s="77">
        <v>8.7999999999999995E-2</v>
      </c>
      <c r="M20" s="77">
        <v>8.7999999999999995E-2</v>
      </c>
      <c r="N20" s="77"/>
      <c r="O20" s="77"/>
      <c r="P20" s="77">
        <v>3.3</v>
      </c>
      <c r="Q20" s="77">
        <v>9.8019999999999996</v>
      </c>
      <c r="R20" s="77"/>
      <c r="S20" s="77">
        <v>2.1</v>
      </c>
      <c r="T20" s="77"/>
      <c r="U20" s="77">
        <v>19.927999999999997</v>
      </c>
      <c r="V20" s="77">
        <v>15</v>
      </c>
      <c r="W20" s="77">
        <v>6.5439999999999996</v>
      </c>
      <c r="X20" s="77">
        <v>15.98</v>
      </c>
      <c r="Y20" s="77">
        <v>15.863</v>
      </c>
      <c r="Z20" s="78"/>
      <c r="AA20" s="79">
        <f t="shared" si="2"/>
        <v>119.386</v>
      </c>
    </row>
    <row r="21" spans="1:27" ht="25.15" customHeight="1" x14ac:dyDescent="0.2">
      <c r="A21" s="75" t="s">
        <v>16</v>
      </c>
      <c r="B21" s="80">
        <v>2.044</v>
      </c>
      <c r="C21" s="81">
        <v>11.456</v>
      </c>
      <c r="D21" s="81">
        <v>9.2629999999999999</v>
      </c>
      <c r="E21" s="81">
        <v>1.8320000000000001</v>
      </c>
      <c r="F21" s="81">
        <v>1.835</v>
      </c>
      <c r="G21" s="81">
        <v>13.757999999999999</v>
      </c>
      <c r="H21" s="81">
        <v>28.089999999999996</v>
      </c>
      <c r="I21" s="81">
        <v>43.018999999999998</v>
      </c>
      <c r="J21" s="81">
        <v>9.7099999999999991</v>
      </c>
      <c r="K21" s="81">
        <v>19.53</v>
      </c>
      <c r="L21" s="81">
        <v>2.81</v>
      </c>
      <c r="M21" s="81">
        <v>3.4060000000000001</v>
      </c>
      <c r="N21" s="81">
        <v>6.4749999999999996</v>
      </c>
      <c r="O21" s="81">
        <v>27.474</v>
      </c>
      <c r="P21" s="81">
        <v>26.270000000000003</v>
      </c>
      <c r="Q21" s="81">
        <v>43.659000000000006</v>
      </c>
      <c r="R21" s="81"/>
      <c r="S21" s="81">
        <v>1.738</v>
      </c>
      <c r="T21" s="81">
        <v>1.127</v>
      </c>
      <c r="U21" s="81">
        <v>12.841000000000001</v>
      </c>
      <c r="V21" s="81">
        <v>1.3460000000000001</v>
      </c>
      <c r="W21" s="81"/>
      <c r="X21" s="81">
        <v>12.295000000000002</v>
      </c>
      <c r="Y21" s="81">
        <v>9.0449999999999999</v>
      </c>
      <c r="Z21" s="78"/>
      <c r="AA21" s="79">
        <f t="shared" si="2"/>
        <v>289.02300000000002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2.12</v>
      </c>
      <c r="C25" s="88">
        <f t="shared" si="3"/>
        <v>17.13</v>
      </c>
      <c r="D25" s="88">
        <f t="shared" si="3"/>
        <v>9.3360000000000003</v>
      </c>
      <c r="E25" s="88">
        <f t="shared" si="3"/>
        <v>1.9040000000000001</v>
      </c>
      <c r="F25" s="88">
        <f t="shared" si="3"/>
        <v>5.7069999999999999</v>
      </c>
      <c r="G25" s="88">
        <f t="shared" si="3"/>
        <v>21.550999999999998</v>
      </c>
      <c r="H25" s="88">
        <f t="shared" si="3"/>
        <v>31.379999999999995</v>
      </c>
      <c r="I25" s="88">
        <f t="shared" si="3"/>
        <v>50.298000000000002</v>
      </c>
      <c r="J25" s="88">
        <f t="shared" si="3"/>
        <v>10.989999999999998</v>
      </c>
      <c r="K25" s="88">
        <f t="shared" si="3"/>
        <v>20.814</v>
      </c>
      <c r="L25" s="88">
        <f t="shared" si="3"/>
        <v>2.8980000000000001</v>
      </c>
      <c r="M25" s="88">
        <f t="shared" si="3"/>
        <v>3.4940000000000002</v>
      </c>
      <c r="N25" s="88">
        <f t="shared" si="3"/>
        <v>6.4749999999999996</v>
      </c>
      <c r="O25" s="88">
        <f t="shared" si="3"/>
        <v>27.474</v>
      </c>
      <c r="P25" s="88">
        <f t="shared" si="3"/>
        <v>29.570000000000004</v>
      </c>
      <c r="Q25" s="88">
        <f t="shared" si="3"/>
        <v>53.461000000000006</v>
      </c>
      <c r="R25" s="88">
        <f t="shared" si="3"/>
        <v>0</v>
      </c>
      <c r="S25" s="88">
        <f t="shared" si="3"/>
        <v>3.8380000000000001</v>
      </c>
      <c r="T25" s="88">
        <f t="shared" si="3"/>
        <v>1.127</v>
      </c>
      <c r="U25" s="88">
        <f t="shared" si="3"/>
        <v>32.768999999999998</v>
      </c>
      <c r="V25" s="88">
        <f t="shared" si="3"/>
        <v>16.346</v>
      </c>
      <c r="W25" s="88">
        <f t="shared" si="3"/>
        <v>6.5439999999999996</v>
      </c>
      <c r="X25" s="88">
        <f t="shared" si="3"/>
        <v>28.275000000000002</v>
      </c>
      <c r="Y25" s="88">
        <f t="shared" si="3"/>
        <v>24.908000000000001</v>
      </c>
      <c r="Z25" s="89">
        <f t="shared" si="3"/>
        <v>0</v>
      </c>
      <c r="AA25" s="90">
        <f t="shared" si="3"/>
        <v>408.40899999999999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2.12</v>
      </c>
      <c r="C29" s="77">
        <v>23.161000000000001</v>
      </c>
      <c r="D29" s="77">
        <v>12.935</v>
      </c>
      <c r="E29" s="77">
        <v>18.452999999999999</v>
      </c>
      <c r="F29" s="77">
        <v>7.5069999999999997</v>
      </c>
      <c r="G29" s="77">
        <v>21.550999999999998</v>
      </c>
      <c r="H29" s="77">
        <v>31.38</v>
      </c>
      <c r="I29" s="77">
        <v>50.298000000000002</v>
      </c>
      <c r="J29" s="77">
        <v>10.99</v>
      </c>
      <c r="K29" s="77">
        <v>27.419</v>
      </c>
      <c r="L29" s="77">
        <v>21.544</v>
      </c>
      <c r="M29" s="77">
        <v>23.361000000000001</v>
      </c>
      <c r="N29" s="77">
        <v>10.819000000000001</v>
      </c>
      <c r="O29" s="77">
        <v>29.544</v>
      </c>
      <c r="P29" s="77">
        <v>29.57</v>
      </c>
      <c r="Q29" s="77">
        <v>53.460999999999999</v>
      </c>
      <c r="R29" s="77"/>
      <c r="S29" s="77">
        <v>3.8380000000000001</v>
      </c>
      <c r="T29" s="77">
        <v>1.127</v>
      </c>
      <c r="U29" s="77">
        <v>32.768999999999998</v>
      </c>
      <c r="V29" s="77">
        <v>16.346</v>
      </c>
      <c r="W29" s="77">
        <v>6.5439999999999996</v>
      </c>
      <c r="X29" s="77">
        <v>28.274999999999999</v>
      </c>
      <c r="Y29" s="77">
        <v>24.908000000000001</v>
      </c>
      <c r="Z29" s="78"/>
      <c r="AA29" s="79">
        <f>SUM(B29:Z29)</f>
        <v>487.92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2.12</v>
      </c>
      <c r="C31" s="62">
        <f t="shared" si="4"/>
        <v>23.161000000000001</v>
      </c>
      <c r="D31" s="62">
        <f t="shared" si="4"/>
        <v>12.935</v>
      </c>
      <c r="E31" s="62">
        <f t="shared" si="4"/>
        <v>18.452999999999999</v>
      </c>
      <c r="F31" s="62">
        <f t="shared" si="4"/>
        <v>7.5069999999999997</v>
      </c>
      <c r="G31" s="62">
        <f t="shared" si="4"/>
        <v>21.550999999999998</v>
      </c>
      <c r="H31" s="62">
        <f t="shared" si="4"/>
        <v>31.38</v>
      </c>
      <c r="I31" s="62">
        <f t="shared" si="4"/>
        <v>50.298000000000002</v>
      </c>
      <c r="J31" s="62">
        <f t="shared" si="4"/>
        <v>10.99</v>
      </c>
      <c r="K31" s="62">
        <f t="shared" si="4"/>
        <v>27.419</v>
      </c>
      <c r="L31" s="62">
        <f t="shared" si="4"/>
        <v>21.544</v>
      </c>
      <c r="M31" s="62">
        <f t="shared" si="4"/>
        <v>23.361000000000001</v>
      </c>
      <c r="N31" s="62">
        <f t="shared" si="4"/>
        <v>10.819000000000001</v>
      </c>
      <c r="O31" s="62">
        <f t="shared" si="4"/>
        <v>29.544</v>
      </c>
      <c r="P31" s="62">
        <f t="shared" si="4"/>
        <v>29.57</v>
      </c>
      <c r="Q31" s="62">
        <f t="shared" si="4"/>
        <v>53.460999999999999</v>
      </c>
      <c r="R31" s="62">
        <f t="shared" si="4"/>
        <v>0</v>
      </c>
      <c r="S31" s="62">
        <f t="shared" si="4"/>
        <v>3.8380000000000001</v>
      </c>
      <c r="T31" s="62">
        <f t="shared" si="4"/>
        <v>1.127</v>
      </c>
      <c r="U31" s="62">
        <f t="shared" si="4"/>
        <v>32.768999999999998</v>
      </c>
      <c r="V31" s="62">
        <f t="shared" si="4"/>
        <v>16.346</v>
      </c>
      <c r="W31" s="62">
        <f t="shared" si="4"/>
        <v>6.5439999999999996</v>
      </c>
      <c r="X31" s="62">
        <f t="shared" si="4"/>
        <v>28.274999999999999</v>
      </c>
      <c r="Y31" s="62">
        <f t="shared" si="4"/>
        <v>24.908000000000001</v>
      </c>
      <c r="Z31" s="63">
        <f t="shared" si="4"/>
        <v>0</v>
      </c>
      <c r="AA31" s="64">
        <f t="shared" si="4"/>
        <v>487.92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21.8</v>
      </c>
      <c r="C38" s="99"/>
      <c r="D38" s="99">
        <v>27.6</v>
      </c>
      <c r="E38" s="99"/>
      <c r="F38" s="99">
        <v>52.2</v>
      </c>
      <c r="G38" s="99">
        <v>38.700000000000003</v>
      </c>
      <c r="H38" s="99">
        <v>37.6</v>
      </c>
      <c r="I38" s="99"/>
      <c r="J38" s="99">
        <v>95.4</v>
      </c>
      <c r="K38" s="99"/>
      <c r="L38" s="99"/>
      <c r="M38" s="99"/>
      <c r="N38" s="99"/>
      <c r="O38" s="99"/>
      <c r="P38" s="99">
        <v>41.3</v>
      </c>
      <c r="Q38" s="99">
        <v>28.6</v>
      </c>
      <c r="R38" s="99">
        <v>34.5</v>
      </c>
      <c r="S38" s="99">
        <v>30.6</v>
      </c>
      <c r="T38" s="99">
        <v>34.9</v>
      </c>
      <c r="U38" s="99"/>
      <c r="V38" s="99">
        <v>15.7</v>
      </c>
      <c r="W38" s="99">
        <v>20.7</v>
      </c>
      <c r="X38" s="99"/>
      <c r="Y38" s="99">
        <v>28.6</v>
      </c>
      <c r="Z38" s="100"/>
      <c r="AA38" s="79">
        <f t="shared" si="5"/>
        <v>508.20000000000005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21.8</v>
      </c>
      <c r="C39" s="88">
        <f t="shared" si="6"/>
        <v>0</v>
      </c>
      <c r="D39" s="88">
        <f t="shared" si="6"/>
        <v>27.6</v>
      </c>
      <c r="E39" s="88">
        <f t="shared" si="6"/>
        <v>0</v>
      </c>
      <c r="F39" s="88">
        <f t="shared" si="6"/>
        <v>52.2</v>
      </c>
      <c r="G39" s="88">
        <f t="shared" si="6"/>
        <v>38.700000000000003</v>
      </c>
      <c r="H39" s="88">
        <f t="shared" si="6"/>
        <v>37.6</v>
      </c>
      <c r="I39" s="88">
        <f t="shared" si="6"/>
        <v>0</v>
      </c>
      <c r="J39" s="88">
        <f t="shared" si="6"/>
        <v>95.4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41.3</v>
      </c>
      <c r="Q39" s="88">
        <f t="shared" si="6"/>
        <v>28.6</v>
      </c>
      <c r="R39" s="88">
        <f t="shared" si="6"/>
        <v>34.5</v>
      </c>
      <c r="S39" s="88">
        <f t="shared" si="6"/>
        <v>30.6</v>
      </c>
      <c r="T39" s="88">
        <f t="shared" si="6"/>
        <v>34.9</v>
      </c>
      <c r="U39" s="88">
        <f t="shared" si="6"/>
        <v>0</v>
      </c>
      <c r="V39" s="88">
        <f t="shared" si="6"/>
        <v>15.7</v>
      </c>
      <c r="W39" s="88">
        <f t="shared" si="6"/>
        <v>20.7</v>
      </c>
      <c r="X39" s="88">
        <f t="shared" si="6"/>
        <v>0</v>
      </c>
      <c r="Y39" s="88">
        <f t="shared" si="6"/>
        <v>28.6</v>
      </c>
      <c r="Z39" s="89">
        <f t="shared" si="6"/>
        <v>0</v>
      </c>
      <c r="AA39" s="90">
        <f t="shared" si="5"/>
        <v>508.20000000000005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21.8</v>
      </c>
      <c r="C46" s="99"/>
      <c r="D46" s="99">
        <v>27.6</v>
      </c>
      <c r="E46" s="99"/>
      <c r="F46" s="99">
        <v>52.2</v>
      </c>
      <c r="G46" s="99">
        <v>38.700000000000003</v>
      </c>
      <c r="H46" s="99">
        <v>37.6</v>
      </c>
      <c r="I46" s="99"/>
      <c r="J46" s="99">
        <v>95.4</v>
      </c>
      <c r="K46" s="99"/>
      <c r="L46" s="99"/>
      <c r="M46" s="99"/>
      <c r="N46" s="99"/>
      <c r="O46" s="99"/>
      <c r="P46" s="99">
        <v>41.3</v>
      </c>
      <c r="Q46" s="99">
        <v>28.6</v>
      </c>
      <c r="R46" s="99">
        <v>34.5</v>
      </c>
      <c r="S46" s="99">
        <v>30.6</v>
      </c>
      <c r="T46" s="99">
        <v>34.9</v>
      </c>
      <c r="U46" s="99"/>
      <c r="V46" s="99">
        <v>15.7</v>
      </c>
      <c r="W46" s="99">
        <v>20.7</v>
      </c>
      <c r="X46" s="99"/>
      <c r="Y46" s="99">
        <v>28.6</v>
      </c>
      <c r="Z46" s="100"/>
      <c r="AA46" s="79">
        <f t="shared" si="7"/>
        <v>508.20000000000005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21.8</v>
      </c>
      <c r="C48" s="88">
        <f t="shared" ref="C48:Z48" si="8">SUM(C42:C47)</f>
        <v>0</v>
      </c>
      <c r="D48" s="88">
        <f t="shared" si="8"/>
        <v>27.6</v>
      </c>
      <c r="E48" s="88">
        <f t="shared" si="8"/>
        <v>0</v>
      </c>
      <c r="F48" s="88">
        <f t="shared" si="8"/>
        <v>52.2</v>
      </c>
      <c r="G48" s="88">
        <f t="shared" si="8"/>
        <v>38.700000000000003</v>
      </c>
      <c r="H48" s="88">
        <f t="shared" si="8"/>
        <v>37.6</v>
      </c>
      <c r="I48" s="88">
        <f t="shared" si="8"/>
        <v>0</v>
      </c>
      <c r="J48" s="88">
        <f t="shared" si="8"/>
        <v>95.4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41.3</v>
      </c>
      <c r="Q48" s="88">
        <f t="shared" si="8"/>
        <v>28.6</v>
      </c>
      <c r="R48" s="88">
        <f t="shared" si="8"/>
        <v>34.5</v>
      </c>
      <c r="S48" s="88">
        <f t="shared" si="8"/>
        <v>30.6</v>
      </c>
      <c r="T48" s="88">
        <f t="shared" si="8"/>
        <v>34.9</v>
      </c>
      <c r="U48" s="88">
        <f t="shared" si="8"/>
        <v>0</v>
      </c>
      <c r="V48" s="88">
        <f t="shared" si="8"/>
        <v>15.7</v>
      </c>
      <c r="W48" s="88">
        <f t="shared" si="8"/>
        <v>20.7</v>
      </c>
      <c r="X48" s="88">
        <f t="shared" si="8"/>
        <v>0</v>
      </c>
      <c r="Y48" s="88">
        <f t="shared" si="8"/>
        <v>28.6</v>
      </c>
      <c r="Z48" s="89">
        <f t="shared" si="8"/>
        <v>0</v>
      </c>
      <c r="AA48" s="90">
        <f t="shared" si="7"/>
        <v>508.20000000000005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23.92</v>
      </c>
      <c r="C51" s="88">
        <f t="shared" si="10"/>
        <v>23.160999999999998</v>
      </c>
      <c r="D51" s="88">
        <f t="shared" si="10"/>
        <v>40.535000000000004</v>
      </c>
      <c r="E51" s="88">
        <f t="shared" si="10"/>
        <v>18.452999999999999</v>
      </c>
      <c r="F51" s="88">
        <f t="shared" si="10"/>
        <v>59.707000000000001</v>
      </c>
      <c r="G51" s="88">
        <f t="shared" si="10"/>
        <v>60.251000000000005</v>
      </c>
      <c r="H51" s="88">
        <f t="shared" si="10"/>
        <v>68.97999999999999</v>
      </c>
      <c r="I51" s="88">
        <f t="shared" si="10"/>
        <v>50.298000000000002</v>
      </c>
      <c r="J51" s="88">
        <f t="shared" si="10"/>
        <v>106.39</v>
      </c>
      <c r="K51" s="88">
        <f t="shared" si="10"/>
        <v>27.419</v>
      </c>
      <c r="L51" s="88">
        <f t="shared" si="10"/>
        <v>21.544</v>
      </c>
      <c r="M51" s="88">
        <f t="shared" si="10"/>
        <v>23.361000000000001</v>
      </c>
      <c r="N51" s="88">
        <f t="shared" si="10"/>
        <v>10.818999999999999</v>
      </c>
      <c r="O51" s="88">
        <f t="shared" si="10"/>
        <v>29.544</v>
      </c>
      <c r="P51" s="88">
        <f t="shared" si="10"/>
        <v>70.87</v>
      </c>
      <c r="Q51" s="88">
        <f t="shared" si="10"/>
        <v>82.061000000000007</v>
      </c>
      <c r="R51" s="88">
        <f t="shared" si="10"/>
        <v>34.5</v>
      </c>
      <c r="S51" s="88">
        <f t="shared" si="10"/>
        <v>34.438000000000002</v>
      </c>
      <c r="T51" s="88">
        <f t="shared" si="10"/>
        <v>36.027000000000001</v>
      </c>
      <c r="U51" s="88">
        <f t="shared" si="10"/>
        <v>32.768999999999998</v>
      </c>
      <c r="V51" s="88">
        <f t="shared" si="10"/>
        <v>32.045999999999999</v>
      </c>
      <c r="W51" s="88">
        <f t="shared" si="10"/>
        <v>27.244</v>
      </c>
      <c r="X51" s="88">
        <f t="shared" si="10"/>
        <v>28.275000000000002</v>
      </c>
      <c r="Y51" s="88">
        <f t="shared" si="10"/>
        <v>53.508000000000003</v>
      </c>
      <c r="Z51" s="89">
        <f t="shared" si="10"/>
        <v>0</v>
      </c>
      <c r="AA51" s="104">
        <f>SUM(B51:Z51)</f>
        <v>996.12000000000012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21.8</v>
      </c>
      <c r="C4" s="18">
        <v>-12.2</v>
      </c>
      <c r="D4" s="18">
        <v>27.6</v>
      </c>
      <c r="E4" s="18">
        <v>-8</v>
      </c>
      <c r="F4" s="18">
        <v>52.2</v>
      </c>
      <c r="G4" s="18">
        <v>38.700000000000003</v>
      </c>
      <c r="H4" s="18">
        <v>37.6</v>
      </c>
      <c r="I4" s="18">
        <v>-29.8</v>
      </c>
      <c r="J4" s="18">
        <v>95.4</v>
      </c>
      <c r="K4" s="18"/>
      <c r="L4" s="18"/>
      <c r="M4" s="18"/>
      <c r="N4" s="18"/>
      <c r="O4" s="18">
        <v>-22.1</v>
      </c>
      <c r="P4" s="18">
        <v>41.3</v>
      </c>
      <c r="Q4" s="18">
        <v>28.6</v>
      </c>
      <c r="R4" s="18">
        <v>34.5</v>
      </c>
      <c r="S4" s="18">
        <v>30.6</v>
      </c>
      <c r="T4" s="18">
        <v>34.9</v>
      </c>
      <c r="U4" s="18"/>
      <c r="V4" s="18">
        <v>15.7</v>
      </c>
      <c r="W4" s="18">
        <v>20.7</v>
      </c>
      <c r="X4" s="18">
        <v>-18.100000000000001</v>
      </c>
      <c r="Y4" s="18">
        <v>28.6</v>
      </c>
      <c r="Z4" s="19"/>
      <c r="AA4" s="111">
        <f>SUM(B4:Z4)</f>
        <v>418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95.5</v>
      </c>
      <c r="C7" s="117">
        <v>79.37</v>
      </c>
      <c r="D7" s="117">
        <v>82.5</v>
      </c>
      <c r="E7" s="117">
        <v>65.5</v>
      </c>
      <c r="F7" s="117">
        <v>82.5</v>
      </c>
      <c r="G7" s="117">
        <v>91.44</v>
      </c>
      <c r="H7" s="117">
        <v>103</v>
      </c>
      <c r="I7" s="117">
        <v>95</v>
      </c>
      <c r="J7" s="117">
        <v>93.23</v>
      </c>
      <c r="K7" s="117">
        <v>82.5</v>
      </c>
      <c r="L7" s="117">
        <v>39.86</v>
      </c>
      <c r="M7" s="117">
        <v>36.130000000000003</v>
      </c>
      <c r="N7" s="117">
        <v>40</v>
      </c>
      <c r="O7" s="117">
        <v>81.459999999999994</v>
      </c>
      <c r="P7" s="117">
        <v>89</v>
      </c>
      <c r="Q7" s="117">
        <v>101.76</v>
      </c>
      <c r="R7" s="117">
        <v>117</v>
      </c>
      <c r="S7" s="117">
        <v>127.98</v>
      </c>
      <c r="T7" s="117">
        <v>116</v>
      </c>
      <c r="U7" s="117">
        <v>91.44</v>
      </c>
      <c r="V7" s="117">
        <v>109.12</v>
      </c>
      <c r="W7" s="117">
        <v>112.82</v>
      </c>
      <c r="X7" s="117">
        <v>105</v>
      </c>
      <c r="Y7" s="117">
        <v>103.22</v>
      </c>
      <c r="Z7" s="118"/>
      <c r="AA7" s="119">
        <f>IF(SUM(B7:Z7)&lt;&gt;0,AVERAGEIF(B7:Z7,"&lt;&gt;"""),"")</f>
        <v>89.22208333333333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>
        <v>12.2</v>
      </c>
      <c r="D15" s="133"/>
      <c r="E15" s="133">
        <v>8</v>
      </c>
      <c r="F15" s="133"/>
      <c r="G15" s="133"/>
      <c r="H15" s="133"/>
      <c r="I15" s="133">
        <v>29.8</v>
      </c>
      <c r="J15" s="133"/>
      <c r="K15" s="133"/>
      <c r="L15" s="133"/>
      <c r="M15" s="133"/>
      <c r="N15" s="133"/>
      <c r="O15" s="133">
        <v>22.1</v>
      </c>
      <c r="P15" s="133"/>
      <c r="Q15" s="133"/>
      <c r="R15" s="133"/>
      <c r="S15" s="133"/>
      <c r="T15" s="133"/>
      <c r="U15" s="133"/>
      <c r="V15" s="133"/>
      <c r="W15" s="133"/>
      <c r="X15" s="133">
        <v>18.100000000000001</v>
      </c>
      <c r="Y15" s="133"/>
      <c r="Z15" s="131"/>
      <c r="AA15" s="132">
        <f t="shared" si="0"/>
        <v>90.199999999999989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12.2</v>
      </c>
      <c r="D16" s="135">
        <f t="shared" si="1"/>
        <v>0</v>
      </c>
      <c r="E16" s="135">
        <f t="shared" si="1"/>
        <v>8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29.8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22.1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18.100000000000001</v>
      </c>
      <c r="Y16" s="135">
        <f t="shared" si="1"/>
        <v>0</v>
      </c>
      <c r="Z16" s="136" t="str">
        <f t="shared" si="1"/>
        <v/>
      </c>
      <c r="AA16" s="90">
        <f t="shared" si="0"/>
        <v>90.199999999999989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21.8</v>
      </c>
      <c r="C23" s="133"/>
      <c r="D23" s="133">
        <v>27.6</v>
      </c>
      <c r="E23" s="133"/>
      <c r="F23" s="133">
        <v>52.2</v>
      </c>
      <c r="G23" s="133">
        <v>38.700000000000003</v>
      </c>
      <c r="H23" s="133">
        <v>37.6</v>
      </c>
      <c r="I23" s="133"/>
      <c r="J23" s="133">
        <v>95.4</v>
      </c>
      <c r="K23" s="133"/>
      <c r="L23" s="133"/>
      <c r="M23" s="133"/>
      <c r="N23" s="133"/>
      <c r="O23" s="133"/>
      <c r="P23" s="133">
        <v>41.3</v>
      </c>
      <c r="Q23" s="133">
        <v>28.6</v>
      </c>
      <c r="R23" s="133">
        <v>34.5</v>
      </c>
      <c r="S23" s="133">
        <v>30.6</v>
      </c>
      <c r="T23" s="133">
        <v>34.9</v>
      </c>
      <c r="U23" s="133"/>
      <c r="V23" s="133">
        <v>15.7</v>
      </c>
      <c r="W23" s="133">
        <v>20.7</v>
      </c>
      <c r="X23" s="133"/>
      <c r="Y23" s="133">
        <v>28.6</v>
      </c>
      <c r="Z23" s="131"/>
      <c r="AA23" s="132">
        <f t="shared" si="2"/>
        <v>508.20000000000005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21.8</v>
      </c>
      <c r="C24" s="135">
        <f t="shared" si="3"/>
        <v>0</v>
      </c>
      <c r="D24" s="135">
        <f t="shared" si="3"/>
        <v>27.6</v>
      </c>
      <c r="E24" s="135">
        <f t="shared" si="3"/>
        <v>0</v>
      </c>
      <c r="F24" s="135">
        <f t="shared" si="3"/>
        <v>52.2</v>
      </c>
      <c r="G24" s="135">
        <f t="shared" si="3"/>
        <v>38.700000000000003</v>
      </c>
      <c r="H24" s="135">
        <f t="shared" si="3"/>
        <v>37.6</v>
      </c>
      <c r="I24" s="135">
        <f t="shared" si="3"/>
        <v>0</v>
      </c>
      <c r="J24" s="135">
        <f t="shared" si="3"/>
        <v>95.4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41.3</v>
      </c>
      <c r="Q24" s="135">
        <f t="shared" si="3"/>
        <v>28.6</v>
      </c>
      <c r="R24" s="135">
        <f t="shared" si="3"/>
        <v>34.5</v>
      </c>
      <c r="S24" s="135">
        <f t="shared" si="3"/>
        <v>30.6</v>
      </c>
      <c r="T24" s="135">
        <f t="shared" si="3"/>
        <v>34.9</v>
      </c>
      <c r="U24" s="135">
        <f t="shared" si="3"/>
        <v>0</v>
      </c>
      <c r="V24" s="135">
        <f t="shared" si="3"/>
        <v>15.7</v>
      </c>
      <c r="W24" s="135">
        <f t="shared" si="3"/>
        <v>20.7</v>
      </c>
      <c r="X24" s="135">
        <f t="shared" si="3"/>
        <v>0</v>
      </c>
      <c r="Y24" s="135">
        <f t="shared" si="3"/>
        <v>28.6</v>
      </c>
      <c r="Z24" s="136" t="str">
        <f t="shared" si="3"/>
        <v/>
      </c>
      <c r="AA24" s="90">
        <f t="shared" si="2"/>
        <v>508.20000000000005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2023-12-23T21:20:59Z</dcterms:created>
  <dcterms:modified xsi:type="dcterms:W3CDTF">2023-12-23T21:21:00Z</dcterms:modified>
</cp:coreProperties>
</file>