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<sst xmlns="http://schemas.openxmlformats.org/spreadsheetml/2006/main" count="117" uniqueCount="53">
  <si>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22/12/2023 23:23:37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</si>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</sst>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3B-4349-8A30-A40DC6084CD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3B-4349-8A30-A40DC6084CD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7.1</c:v>
                </c:pt>
                <c:pt idx="2">
                  <c:v>29.268000000000001</c:v>
                </c:pt>
                <c:pt idx="17">
                  <c:v>15</c:v>
                </c:pt>
                <c:pt idx="18">
                  <c:v>8.9589999999999996</c:v>
                </c:pt>
                <c:pt idx="19">
                  <c:v>7.6580000000000004</c:v>
                </c:pt>
                <c:pt idx="20">
                  <c:v>79.64200000000001</c:v>
                </c:pt>
                <c:pt idx="21">
                  <c:v>78.938999999999993</c:v>
                </c:pt>
                <c:pt idx="22">
                  <c:v>16.417999999999999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3B-4349-8A30-A40DC6084CD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89.3</c:v>
                </c:pt>
                <c:pt idx="1">
                  <c:v>44.9</c:v>
                </c:pt>
                <c:pt idx="2">
                  <c:v>41.6</c:v>
                </c:pt>
                <c:pt idx="3">
                  <c:v>61.2</c:v>
                </c:pt>
                <c:pt idx="4">
                  <c:v>46.3</c:v>
                </c:pt>
                <c:pt idx="5">
                  <c:v>55.8</c:v>
                </c:pt>
                <c:pt idx="6">
                  <c:v>65.5</c:v>
                </c:pt>
                <c:pt idx="7">
                  <c:v>6.2</c:v>
                </c:pt>
                <c:pt idx="8">
                  <c:v>18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41.8</c:v>
                </c:pt>
                <c:pt idx="15">
                  <c:v>92.5</c:v>
                </c:pt>
                <c:pt idx="16">
                  <c:v>42</c:v>
                </c:pt>
                <c:pt idx="17">
                  <c:v>32</c:v>
                </c:pt>
                <c:pt idx="18">
                  <c:v>51.4</c:v>
                </c:pt>
                <c:pt idx="19">
                  <c:v>52.5</c:v>
                </c:pt>
                <c:pt idx="20">
                  <c:v>0</c:v>
                </c:pt>
                <c:pt idx="21">
                  <c:v>0</c:v>
                </c:pt>
                <c:pt idx="22">
                  <c:v>21.1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3B-4349-8A30-A40DC6084CD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2.5760000000000001</c:v>
                </c:pt>
                <c:pt idx="1">
                  <c:v>1.8920000000000001</c:v>
                </c:pt>
                <c:pt idx="2">
                  <c:v>2.1959999999999997</c:v>
                </c:pt>
                <c:pt idx="3">
                  <c:v>3.6480000000000001</c:v>
                </c:pt>
                <c:pt idx="4">
                  <c:v>4.0840000000000005</c:v>
                </c:pt>
                <c:pt idx="5">
                  <c:v>3.3609999999999998</c:v>
                </c:pt>
                <c:pt idx="6">
                  <c:v>5.0980000000000008</c:v>
                </c:pt>
                <c:pt idx="7">
                  <c:v>6.8660000000000005</c:v>
                </c:pt>
                <c:pt idx="8">
                  <c:v>12.646999999999998</c:v>
                </c:pt>
                <c:pt idx="9">
                  <c:v>16.731000000000002</c:v>
                </c:pt>
                <c:pt idx="10">
                  <c:v>31.353000000000002</c:v>
                </c:pt>
                <c:pt idx="11">
                  <c:v>19.335999999999999</c:v>
                </c:pt>
                <c:pt idx="12">
                  <c:v>15.588000000000001</c:v>
                </c:pt>
                <c:pt idx="13">
                  <c:v>47.859000000000002</c:v>
                </c:pt>
                <c:pt idx="14">
                  <c:v>38.47</c:v>
                </c:pt>
                <c:pt idx="15">
                  <c:v>22.513999999999999</c:v>
                </c:pt>
                <c:pt idx="16">
                  <c:v>17.396999999999998</c:v>
                </c:pt>
                <c:pt idx="17">
                  <c:v>9.375</c:v>
                </c:pt>
                <c:pt idx="18">
                  <c:v>11.606</c:v>
                </c:pt>
                <c:pt idx="19">
                  <c:v>12.034000000000001</c:v>
                </c:pt>
                <c:pt idx="20">
                  <c:v>9.2370000000000001</c:v>
                </c:pt>
                <c:pt idx="21">
                  <c:v>6.774</c:v>
                </c:pt>
                <c:pt idx="22">
                  <c:v>8.3670000000000009</c:v>
                </c:pt>
                <c:pt idx="23">
                  <c:v>36.957000000000001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3B-4349-8A30-A40DC6084CD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3B-4349-8A30-A40DC6084CD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3B-4349-8A30-A40DC6084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104.23599999999999</c:v>
                </c:pt>
                <c:pt idx="1">
                  <c:v>66.454999999999998</c:v>
                </c:pt>
                <c:pt idx="2">
                  <c:v>84.539000000000001</c:v>
                </c:pt>
                <c:pt idx="3">
                  <c:v>76.456000000000003</c:v>
                </c:pt>
                <c:pt idx="4">
                  <c:v>61.822000000000003</c:v>
                </c:pt>
                <c:pt idx="5">
                  <c:v>70.590999999999994</c:v>
                </c:pt>
                <c:pt idx="6">
                  <c:v>83.558000000000007</c:v>
                </c:pt>
                <c:pt idx="7">
                  <c:v>26.688000000000002</c:v>
                </c:pt>
                <c:pt idx="8">
                  <c:v>35.326000000000001</c:v>
                </c:pt>
                <c:pt idx="9">
                  <c:v>37.542999999999999</c:v>
                </c:pt>
                <c:pt idx="10">
                  <c:v>37.253</c:v>
                </c:pt>
                <c:pt idx="11">
                  <c:v>42.665999999999997</c:v>
                </c:pt>
                <c:pt idx="12">
                  <c:v>16.687999999999999</c:v>
                </c:pt>
                <c:pt idx="13">
                  <c:v>56.512</c:v>
                </c:pt>
                <c:pt idx="14">
                  <c:v>87.820999999999998</c:v>
                </c:pt>
                <c:pt idx="15">
                  <c:v>115.02700000000002</c:v>
                </c:pt>
                <c:pt idx="16">
                  <c:v>59.368000000000002</c:v>
                </c:pt>
                <c:pt idx="17">
                  <c:v>57.048999999999999</c:v>
                </c:pt>
                <c:pt idx="18">
                  <c:v>72.001999999999995</c:v>
                </c:pt>
                <c:pt idx="19">
                  <c:v>72.192999999999998</c:v>
                </c:pt>
                <c:pt idx="20">
                  <c:v>88.869</c:v>
                </c:pt>
                <c:pt idx="21">
                  <c:v>85.753</c:v>
                </c:pt>
                <c:pt idx="22">
                  <c:v>54.850999999999999</c:v>
                </c:pt>
                <c:pt idx="23">
                  <c:v>82.6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3B-4349-8A30-A40DC6084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100.71</c:v>
                </c:pt>
                <c:pt idx="2">
                  <c:v>95.58</c:v>
                </c:pt>
                <c:pt idx="3">
                  <c:v>90</c:v>
                </c:pt>
                <c:pt idx="4">
                  <c:v>89.8</c:v>
                </c:pt>
                <c:pt idx="5">
                  <c:v>85</c:v>
                </c:pt>
                <c:pt idx="6">
                  <c:v>100</c:v>
                </c:pt>
                <c:pt idx="7">
                  <c:v>86</c:v>
                </c:pt>
                <c:pt idx="8">
                  <c:v>93.23</c:v>
                </c:pt>
                <c:pt idx="9">
                  <c:v>45.6</c:v>
                </c:pt>
                <c:pt idx="10">
                  <c:v>51.43</c:v>
                </c:pt>
                <c:pt idx="11">
                  <c:v>29.64</c:v>
                </c:pt>
                <c:pt idx="12">
                  <c:v>8.9700000000000006</c:v>
                </c:pt>
                <c:pt idx="13">
                  <c:v>45.15</c:v>
                </c:pt>
                <c:pt idx="14">
                  <c:v>83.58</c:v>
                </c:pt>
                <c:pt idx="15">
                  <c:v>98.04</c:v>
                </c:pt>
                <c:pt idx="16">
                  <c:v>97</c:v>
                </c:pt>
                <c:pt idx="17">
                  <c:v>102.5</c:v>
                </c:pt>
                <c:pt idx="18">
                  <c:v>102.37</c:v>
                </c:pt>
                <c:pt idx="19">
                  <c:v>102.21</c:v>
                </c:pt>
                <c:pt idx="20">
                  <c:v>104.84</c:v>
                </c:pt>
                <c:pt idx="21">
                  <c:v>105.38</c:v>
                </c:pt>
                <c:pt idx="22">
                  <c:v>104.19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3B-4349-8A30-A40DC6084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6953125" defaultRowHeight="16.149999999999999" customHeight="1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104.241</v>
      </c>
      <c r="C4" s="18">
        <v>66.441999999999993</v>
      </c>
      <c r="D4" s="18">
        <v>84.495000000000005</v>
      </c>
      <c r="E4" s="18">
        <v>76.436999999999998</v>
      </c>
      <c r="F4" s="18">
        <v>61.780999999999992</v>
      </c>
      <c r="G4" s="18">
        <v>70.578000000000003</v>
      </c>
      <c r="H4" s="18">
        <v>83.603999999999999</v>
      </c>
      <c r="I4" s="18">
        <v>26.737000000000002</v>
      </c>
      <c r="J4" s="18">
        <v>35.298000000000002</v>
      </c>
      <c r="K4" s="18">
        <v>37.542999999999999</v>
      </c>
      <c r="L4" s="18">
        <v>37.252999999999993</v>
      </c>
      <c r="M4" s="18">
        <v>42.666000000000004</v>
      </c>
      <c r="N4" s="18">
        <v>16.688000000000002</v>
      </c>
      <c r="O4" s="18">
        <v>56.512</v>
      </c>
      <c r="P4" s="18">
        <v>87.786000000000001</v>
      </c>
      <c r="Q4" s="18">
        <v>115.014</v>
      </c>
      <c r="R4" s="18">
        <v>59.396999999999998</v>
      </c>
      <c r="S4" s="18">
        <v>57.034999999999997</v>
      </c>
      <c r="T4" s="18">
        <v>71.965000000000003</v>
      </c>
      <c r="U4" s="18">
        <v>72.192000000000007</v>
      </c>
      <c r="V4" s="18">
        <v>88.878999999999991</v>
      </c>
      <c r="W4" s="18">
        <v>85.712999999999994</v>
      </c>
      <c r="X4" s="18">
        <v>54.884999999999998</v>
      </c>
      <c r="Y4" s="18">
        <v>82.572000000000003</v>
      </c>
      <c r="Z4" s="19"/>
      <c r="AA4" s="20">
        <f>SUM(B4:Z4)</f>
        <v>1575.7130000000002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100</v>
      </c>
      <c r="C7" s="28">
        <v>100.71</v>
      </c>
      <c r="D7" s="28">
        <v>95.58</v>
      </c>
      <c r="E7" s="28">
        <v>90</v>
      </c>
      <c r="F7" s="28">
        <v>89.8</v>
      </c>
      <c r="G7" s="28">
        <v>85</v>
      </c>
      <c r="H7" s="28">
        <v>100</v>
      </c>
      <c r="I7" s="28">
        <v>86</v>
      </c>
      <c r="J7" s="28">
        <v>93.23</v>
      </c>
      <c r="K7" s="28">
        <v>45.6</v>
      </c>
      <c r="L7" s="28">
        <v>51.43</v>
      </c>
      <c r="M7" s="28">
        <v>29.64</v>
      </c>
      <c r="N7" s="28">
        <v>8.9700000000000006</v>
      </c>
      <c r="O7" s="28">
        <v>45.15</v>
      </c>
      <c r="P7" s="28">
        <v>83.58</v>
      </c>
      <c r="Q7" s="28">
        <v>98.04</v>
      </c>
      <c r="R7" s="28">
        <v>97</v>
      </c>
      <c r="S7" s="28">
        <v>102.5</v>
      </c>
      <c r="T7" s="28">
        <v>102.37</v>
      </c>
      <c r="U7" s="28">
        <v>102.21</v>
      </c>
      <c r="V7" s="28">
        <v>104.84</v>
      </c>
      <c r="W7" s="28">
        <v>105.38</v>
      </c>
      <c r="X7" s="28">
        <v>104.19</v>
      </c>
      <c r="Y7" s="28">
        <v>100</v>
      </c>
      <c r="Z7" s="29"/>
      <c r="AA7" s="30">
        <f>IF(SUM(B7:Z7)&lt;&gt;0,AVERAGEIF(B7:Z7,"&lt;&gt;"""),"")</f>
        <v>84.217499999999987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/>
      <c r="C12" s="52">
        <v>7.1</v>
      </c>
      <c r="D12" s="52">
        <v>29.268000000000001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</v>
      </c>
      <c r="T12" s="52">
        <v>8.9589999999999996</v>
      </c>
      <c r="U12" s="52">
        <v>7.6580000000000004</v>
      </c>
      <c r="V12" s="52">
        <v>79.64200000000001</v>
      </c>
      <c r="W12" s="52">
        <v>78.938999999999993</v>
      </c>
      <c r="X12" s="52">
        <v>16.417999999999999</v>
      </c>
      <c r="Y12" s="52">
        <v>25</v>
      </c>
      <c r="Z12" s="53"/>
      <c r="AA12" s="54">
        <f t="shared" si="0"/>
        <v>267.98400000000004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>
        <v>2.5760000000000001</v>
      </c>
      <c r="C14" s="57">
        <v>1.8920000000000001</v>
      </c>
      <c r="D14" s="57">
        <v>2.1959999999999997</v>
      </c>
      <c r="E14" s="57">
        <v>3.6480000000000001</v>
      </c>
      <c r="F14" s="57">
        <v>4.0840000000000005</v>
      </c>
      <c r="G14" s="57">
        <v>3.3609999999999998</v>
      </c>
      <c r="H14" s="57">
        <v>5.0980000000000008</v>
      </c>
      <c r="I14" s="57">
        <v>6.8660000000000005</v>
      </c>
      <c r="J14" s="57">
        <v>12.646999999999998</v>
      </c>
      <c r="K14" s="57">
        <v>16.731000000000002</v>
      </c>
      <c r="L14" s="57">
        <v>31.353000000000002</v>
      </c>
      <c r="M14" s="57">
        <v>19.335999999999999</v>
      </c>
      <c r="N14" s="57">
        <v>15.588000000000001</v>
      </c>
      <c r="O14" s="57">
        <v>47.859000000000002</v>
      </c>
      <c r="P14" s="57">
        <v>38.47</v>
      </c>
      <c r="Q14" s="57">
        <v>22.513999999999999</v>
      </c>
      <c r="R14" s="57">
        <v>17.396999999999998</v>
      </c>
      <c r="S14" s="57">
        <v>9.375</v>
      </c>
      <c r="T14" s="57">
        <v>11.606</v>
      </c>
      <c r="U14" s="57">
        <v>12.034000000000001</v>
      </c>
      <c r="V14" s="57">
        <v>9.2370000000000001</v>
      </c>
      <c r="W14" s="57">
        <v>6.774</v>
      </c>
      <c r="X14" s="57">
        <v>8.3670000000000009</v>
      </c>
      <c r="Y14" s="57">
        <v>36.957000000000001</v>
      </c>
      <c r="Z14" s="58"/>
      <c r="AA14" s="59">
        <f t="shared" si="0"/>
        <v>345.96600000000001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2.5760000000000001</v>
      </c>
      <c r="C16" s="62">
        <f t="shared" ref="C16:Z16" si="1">IF(LEN(C$2)&gt;0,SUM(C10:C15),"")</f>
        <v>8.9919999999999991</v>
      </c>
      <c r="D16" s="62">
        <f t="shared" si="1"/>
        <v>31.463999999999999</v>
      </c>
      <c r="E16" s="62">
        <f t="shared" si="1"/>
        <v>3.6480000000000001</v>
      </c>
      <c r="F16" s="62">
        <f t="shared" si="1"/>
        <v>4.0840000000000005</v>
      </c>
      <c r="G16" s="62">
        <f t="shared" si="1"/>
        <v>3.3609999999999998</v>
      </c>
      <c r="H16" s="62">
        <f t="shared" si="1"/>
        <v>5.0980000000000008</v>
      </c>
      <c r="I16" s="62">
        <f t="shared" si="1"/>
        <v>6.8660000000000005</v>
      </c>
      <c r="J16" s="62">
        <f t="shared" si="1"/>
        <v>12.646999999999998</v>
      </c>
      <c r="K16" s="62">
        <f t="shared" si="1"/>
        <v>16.731000000000002</v>
      </c>
      <c r="L16" s="62">
        <f t="shared" si="1"/>
        <v>31.353000000000002</v>
      </c>
      <c r="M16" s="62">
        <f t="shared" si="1"/>
        <v>19.335999999999999</v>
      </c>
      <c r="N16" s="62">
        <f t="shared" si="1"/>
        <v>15.588000000000001</v>
      </c>
      <c r="O16" s="62">
        <f t="shared" si="1"/>
        <v>47.859000000000002</v>
      </c>
      <c r="P16" s="62">
        <f t="shared" si="1"/>
        <v>38.47</v>
      </c>
      <c r="Q16" s="62">
        <f t="shared" si="1"/>
        <v>22.513999999999999</v>
      </c>
      <c r="R16" s="62">
        <f t="shared" si="1"/>
        <v>17.396999999999998</v>
      </c>
      <c r="S16" s="62">
        <f t="shared" si="1"/>
        <v>24.375</v>
      </c>
      <c r="T16" s="62">
        <f t="shared" si="1"/>
        <v>20.564999999999998</v>
      </c>
      <c r="U16" s="62">
        <f t="shared" si="1"/>
        <v>19.692</v>
      </c>
      <c r="V16" s="62">
        <f t="shared" si="1"/>
        <v>88.879000000000005</v>
      </c>
      <c r="W16" s="62">
        <f t="shared" si="1"/>
        <v>85.712999999999994</v>
      </c>
      <c r="X16" s="62">
        <f t="shared" si="1"/>
        <v>24.785</v>
      </c>
      <c r="Y16" s="62">
        <f t="shared" si="1"/>
        <v>61.957000000000001</v>
      </c>
      <c r="Z16" s="63" t="str">
        <f t="shared" si="1"/>
        <v/>
      </c>
      <c r="AA16" s="64">
        <f>SUM(AA10:AA15)</f>
        <v>613.95000000000005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3">
      <c r="A20" s="75" t="s">
        <v>15</v>
      </c>
      <c r="B20" s="76">
        <v>4.5259999999999998</v>
      </c>
      <c r="C20" s="77">
        <v>4.45</v>
      </c>
      <c r="D20" s="77">
        <v>4.351</v>
      </c>
      <c r="E20" s="77">
        <v>4.3280000000000003</v>
      </c>
      <c r="F20" s="77">
        <v>4.2110000000000003</v>
      </c>
      <c r="G20" s="77">
        <v>4.3250000000000002</v>
      </c>
      <c r="H20" s="77">
        <v>4.5890000000000004</v>
      </c>
      <c r="I20" s="77">
        <v>4.6559999999999997</v>
      </c>
      <c r="J20" s="77">
        <v>4.6509999999999998</v>
      </c>
      <c r="K20" s="77">
        <v>4.5350000000000001</v>
      </c>
      <c r="L20" s="77"/>
      <c r="M20" s="77">
        <v>3.11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1.3340000000000001</v>
      </c>
      <c r="Z20" s="78"/>
      <c r="AA20" s="79">
        <f t="shared" si="2"/>
        <v>49.066000000000003</v>
      </c>
    </row>
    <row r="21" spans="1:27" ht="25.15" customHeight="1" x14ac:dyDescent="0.3">
      <c r="A21" s="75" t="s">
        <v>16</v>
      </c>
      <c r="B21" s="80">
        <v>7.8390000000000004</v>
      </c>
      <c r="C21" s="81">
        <v>8.1</v>
      </c>
      <c r="D21" s="81">
        <v>7.08</v>
      </c>
      <c r="E21" s="81">
        <v>7.2610000000000001</v>
      </c>
      <c r="F21" s="81">
        <v>7.1859999999999999</v>
      </c>
      <c r="G21" s="81">
        <v>7.0919999999999996</v>
      </c>
      <c r="H21" s="81">
        <v>8.4169999999999998</v>
      </c>
      <c r="I21" s="81">
        <v>9.0150000000000006</v>
      </c>
      <c r="J21" s="81"/>
      <c r="K21" s="81">
        <v>16.277000000000001</v>
      </c>
      <c r="L21" s="81">
        <v>5.9</v>
      </c>
      <c r="M21" s="81">
        <v>20.22</v>
      </c>
      <c r="N21" s="81">
        <v>1.1000000000000001</v>
      </c>
      <c r="O21" s="81">
        <v>8.6529999999999987</v>
      </c>
      <c r="P21" s="81">
        <v>7.516</v>
      </c>
      <c r="Q21" s="81"/>
      <c r="R21" s="81"/>
      <c r="S21" s="81">
        <v>0.65999999999999992</v>
      </c>
      <c r="T21" s="81"/>
      <c r="U21" s="81"/>
      <c r="V21" s="81"/>
      <c r="W21" s="81"/>
      <c r="X21" s="81">
        <v>9</v>
      </c>
      <c r="Y21" s="81">
        <v>19.280999999999999</v>
      </c>
      <c r="Z21" s="78"/>
      <c r="AA21" s="79">
        <f t="shared" si="2"/>
        <v>150.59699999999998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12.365</v>
      </c>
      <c r="C25" s="88">
        <f t="shared" ref="C25:Z25" si="3">IF(LEN(C$2)&gt;0,SUM(C19:C24),"")</f>
        <v>12.55</v>
      </c>
      <c r="D25" s="88">
        <f t="shared" si="3"/>
        <v>11.431000000000001</v>
      </c>
      <c r="E25" s="88">
        <f t="shared" si="3"/>
        <v>11.589</v>
      </c>
      <c r="F25" s="88">
        <f t="shared" si="3"/>
        <v>11.397</v>
      </c>
      <c r="G25" s="88">
        <f t="shared" si="3"/>
        <v>11.417</v>
      </c>
      <c r="H25" s="88">
        <f t="shared" si="3"/>
        <v>13.006</v>
      </c>
      <c r="I25" s="88">
        <f t="shared" si="3"/>
        <v>13.670999999999999</v>
      </c>
      <c r="J25" s="88">
        <f t="shared" si="3"/>
        <v>4.6509999999999998</v>
      </c>
      <c r="K25" s="88">
        <f t="shared" si="3"/>
        <v>20.812000000000001</v>
      </c>
      <c r="L25" s="88">
        <f t="shared" si="3"/>
        <v>5.9</v>
      </c>
      <c r="M25" s="88">
        <f t="shared" si="3"/>
        <v>23.33</v>
      </c>
      <c r="N25" s="88">
        <f t="shared" si="3"/>
        <v>1.1000000000000001</v>
      </c>
      <c r="O25" s="88">
        <f t="shared" si="3"/>
        <v>8.6529999999999987</v>
      </c>
      <c r="P25" s="88">
        <f t="shared" si="3"/>
        <v>7.516</v>
      </c>
      <c r="Q25" s="88">
        <f t="shared" si="3"/>
        <v>0</v>
      </c>
      <c r="R25" s="88">
        <f t="shared" si="3"/>
        <v>0</v>
      </c>
      <c r="S25" s="88">
        <f t="shared" si="3"/>
        <v>0.65999999999999992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9</v>
      </c>
      <c r="Y25" s="88">
        <f t="shared" si="3"/>
        <v>20.614999999999998</v>
      </c>
      <c r="Z25" s="89" t="str">
        <f t="shared" si="3"/>
        <v/>
      </c>
      <c r="AA25" s="90">
        <f>SUM(AA19:AA24)</f>
        <v>199.66299999999998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14.941000000000001</v>
      </c>
      <c r="C29" s="77">
        <v>21.542000000000002</v>
      </c>
      <c r="D29" s="77">
        <v>42.895000000000003</v>
      </c>
      <c r="E29" s="77">
        <v>15.237</v>
      </c>
      <c r="F29" s="77">
        <v>15.481</v>
      </c>
      <c r="G29" s="77">
        <v>14.778</v>
      </c>
      <c r="H29" s="77">
        <v>18.103999999999999</v>
      </c>
      <c r="I29" s="77">
        <v>20.536999999999999</v>
      </c>
      <c r="J29" s="77">
        <v>17.297999999999998</v>
      </c>
      <c r="K29" s="77">
        <v>37.542999999999999</v>
      </c>
      <c r="L29" s="77">
        <v>37.253</v>
      </c>
      <c r="M29" s="77">
        <v>42.665999999999997</v>
      </c>
      <c r="N29" s="77">
        <v>16.687999999999999</v>
      </c>
      <c r="O29" s="77">
        <v>56.512</v>
      </c>
      <c r="P29" s="77">
        <v>45.985999999999997</v>
      </c>
      <c r="Q29" s="77">
        <v>22.513999999999999</v>
      </c>
      <c r="R29" s="77">
        <v>17.396999999999998</v>
      </c>
      <c r="S29" s="77">
        <v>25.035</v>
      </c>
      <c r="T29" s="77">
        <v>20.565000000000001</v>
      </c>
      <c r="U29" s="77">
        <v>19.692</v>
      </c>
      <c r="V29" s="77">
        <v>88.879000000000005</v>
      </c>
      <c r="W29" s="77">
        <v>85.712999999999994</v>
      </c>
      <c r="X29" s="77">
        <v>33.784999999999997</v>
      </c>
      <c r="Y29" s="77">
        <v>82.572000000000003</v>
      </c>
      <c r="Z29" s="78"/>
      <c r="AA29" s="79">
        <f>SUM(B29:Z29)</f>
        <v>813.61299999999994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14.941000000000001</v>
      </c>
      <c r="C31" s="62">
        <f t="shared" ref="C31:Z31" si="4">IF(LEN(C$2)&gt;0,SUM(C28:C30),"")</f>
        <v>21.542000000000002</v>
      </c>
      <c r="D31" s="62">
        <f t="shared" si="4"/>
        <v>42.895000000000003</v>
      </c>
      <c r="E31" s="62">
        <f t="shared" si="4"/>
        <v>15.237</v>
      </c>
      <c r="F31" s="62">
        <f t="shared" si="4"/>
        <v>15.481</v>
      </c>
      <c r="G31" s="62">
        <f t="shared" si="4"/>
        <v>14.778</v>
      </c>
      <c r="H31" s="62">
        <f t="shared" si="4"/>
        <v>18.103999999999999</v>
      </c>
      <c r="I31" s="62">
        <f t="shared" si="4"/>
        <v>20.536999999999999</v>
      </c>
      <c r="J31" s="62">
        <f t="shared" si="4"/>
        <v>17.297999999999998</v>
      </c>
      <c r="K31" s="62">
        <f t="shared" si="4"/>
        <v>37.542999999999999</v>
      </c>
      <c r="L31" s="62">
        <f t="shared" si="4"/>
        <v>37.253</v>
      </c>
      <c r="M31" s="62">
        <f t="shared" si="4"/>
        <v>42.665999999999997</v>
      </c>
      <c r="N31" s="62">
        <f t="shared" si="4"/>
        <v>16.687999999999999</v>
      </c>
      <c r="O31" s="62">
        <f t="shared" si="4"/>
        <v>56.512</v>
      </c>
      <c r="P31" s="62">
        <f t="shared" si="4"/>
        <v>45.985999999999997</v>
      </c>
      <c r="Q31" s="62">
        <f t="shared" si="4"/>
        <v>22.513999999999999</v>
      </c>
      <c r="R31" s="62">
        <f t="shared" si="4"/>
        <v>17.396999999999998</v>
      </c>
      <c r="S31" s="62">
        <f t="shared" si="4"/>
        <v>25.035</v>
      </c>
      <c r="T31" s="62">
        <f t="shared" si="4"/>
        <v>20.565000000000001</v>
      </c>
      <c r="U31" s="62">
        <f t="shared" si="4"/>
        <v>19.692</v>
      </c>
      <c r="V31" s="62">
        <f t="shared" si="4"/>
        <v>88.879000000000005</v>
      </c>
      <c r="W31" s="62">
        <f t="shared" si="4"/>
        <v>85.712999999999994</v>
      </c>
      <c r="X31" s="62">
        <f t="shared" si="4"/>
        <v>33.784999999999997</v>
      </c>
      <c r="Y31" s="62">
        <f t="shared" si="4"/>
        <v>82.572000000000003</v>
      </c>
      <c r="Z31" s="63" t="str">
        <f t="shared" si="4"/>
        <v/>
      </c>
      <c r="AA31" s="64">
        <f>SUM(AA28:AA30)</f>
        <v>813.61299999999994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31</v>
      </c>
      <c r="B38" s="98">
        <v>89.3</v>
      </c>
      <c r="C38" s="99">
        <v>44.9</v>
      </c>
      <c r="D38" s="99">
        <v>41.6</v>
      </c>
      <c r="E38" s="99">
        <v>61.2</v>
      </c>
      <c r="F38" s="99">
        <v>46.3</v>
      </c>
      <c r="G38" s="99">
        <v>55.8</v>
      </c>
      <c r="H38" s="99">
        <v>65.5</v>
      </c>
      <c r="I38" s="99">
        <v>6.2</v>
      </c>
      <c r="J38" s="99">
        <v>18</v>
      </c>
      <c r="K38" s="99"/>
      <c r="L38" s="99"/>
      <c r="M38" s="99"/>
      <c r="N38" s="99"/>
      <c r="O38" s="99"/>
      <c r="P38" s="99">
        <v>41.8</v>
      </c>
      <c r="Q38" s="99">
        <v>92.5</v>
      </c>
      <c r="R38" s="99">
        <v>42</v>
      </c>
      <c r="S38" s="99">
        <v>32</v>
      </c>
      <c r="T38" s="99">
        <v>51.4</v>
      </c>
      <c r="U38" s="99">
        <v>52.5</v>
      </c>
      <c r="V38" s="99"/>
      <c r="W38" s="99"/>
      <c r="X38" s="99">
        <v>21.1</v>
      </c>
      <c r="Y38" s="99"/>
      <c r="Z38" s="100"/>
      <c r="AA38" s="79">
        <f t="shared" si="5"/>
        <v>762.1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89.3</v>
      </c>
      <c r="C39" s="88">
        <f t="shared" si="6"/>
        <v>44.9</v>
      </c>
      <c r="D39" s="88">
        <f t="shared" si="6"/>
        <v>41.6</v>
      </c>
      <c r="E39" s="88">
        <f t="shared" si="6"/>
        <v>61.2</v>
      </c>
      <c r="F39" s="88">
        <f t="shared" si="6"/>
        <v>46.3</v>
      </c>
      <c r="G39" s="88">
        <f t="shared" si="6"/>
        <v>55.8</v>
      </c>
      <c r="H39" s="88">
        <f t="shared" si="6"/>
        <v>65.5</v>
      </c>
      <c r="I39" s="88">
        <f t="shared" si="6"/>
        <v>6.2</v>
      </c>
      <c r="J39" s="88">
        <f t="shared" si="6"/>
        <v>18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41.8</v>
      </c>
      <c r="Q39" s="88">
        <f t="shared" si="6"/>
        <v>92.5</v>
      </c>
      <c r="R39" s="88">
        <f t="shared" si="6"/>
        <v>42</v>
      </c>
      <c r="S39" s="88">
        <f t="shared" si="6"/>
        <v>32</v>
      </c>
      <c r="T39" s="88">
        <f t="shared" si="6"/>
        <v>51.4</v>
      </c>
      <c r="U39" s="88">
        <f t="shared" si="6"/>
        <v>52.5</v>
      </c>
      <c r="V39" s="88">
        <f t="shared" si="6"/>
        <v>0</v>
      </c>
      <c r="W39" s="88">
        <f t="shared" si="6"/>
        <v>0</v>
      </c>
      <c r="X39" s="88">
        <f t="shared" si="6"/>
        <v>21.1</v>
      </c>
      <c r="Y39" s="88">
        <f t="shared" si="6"/>
        <v>0</v>
      </c>
      <c r="Z39" s="89" t="str">
        <f t="shared" si="6"/>
        <v/>
      </c>
      <c r="AA39" s="90">
        <f t="shared" si="5"/>
        <v>762.1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31</v>
      </c>
      <c r="B46" s="98">
        <v>89.3</v>
      </c>
      <c r="C46" s="99">
        <v>44.9</v>
      </c>
      <c r="D46" s="99">
        <v>41.6</v>
      </c>
      <c r="E46" s="99">
        <v>61.2</v>
      </c>
      <c r="F46" s="99">
        <v>46.3</v>
      </c>
      <c r="G46" s="99">
        <v>55.8</v>
      </c>
      <c r="H46" s="99">
        <v>65.5</v>
      </c>
      <c r="I46" s="99">
        <v>6.2</v>
      </c>
      <c r="J46" s="99">
        <v>18</v>
      </c>
      <c r="K46" s="99"/>
      <c r="L46" s="99"/>
      <c r="M46" s="99"/>
      <c r="N46" s="99"/>
      <c r="O46" s="99"/>
      <c r="P46" s="99">
        <v>41.8</v>
      </c>
      <c r="Q46" s="99">
        <v>92.5</v>
      </c>
      <c r="R46" s="99">
        <v>42</v>
      </c>
      <c r="S46" s="99">
        <v>32</v>
      </c>
      <c r="T46" s="99">
        <v>51.4</v>
      </c>
      <c r="U46" s="99">
        <v>52.5</v>
      </c>
      <c r="V46" s="99"/>
      <c r="W46" s="99"/>
      <c r="X46" s="99">
        <v>21.1</v>
      </c>
      <c r="Y46" s="99"/>
      <c r="Z46" s="100"/>
      <c r="AA46" s="79">
        <f t="shared" si="7"/>
        <v>762.1</v>
      </c>
    </row>
    <row r="47" spans="1:27" ht="25.1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89.3</v>
      </c>
      <c r="C48" s="88">
        <f t="shared" ref="C48:Z48" si="8">IF(LEN(C$2)&gt;0,SUM(C42:C47),"")</f>
        <v>44.9</v>
      </c>
      <c r="D48" s="88">
        <f t="shared" si="8"/>
        <v>41.6</v>
      </c>
      <c r="E48" s="88">
        <f t="shared" si="8"/>
        <v>61.2</v>
      </c>
      <c r="F48" s="88">
        <f t="shared" si="8"/>
        <v>46.3</v>
      </c>
      <c r="G48" s="88">
        <f t="shared" si="8"/>
        <v>55.8</v>
      </c>
      <c r="H48" s="88">
        <f t="shared" si="8"/>
        <v>65.5</v>
      </c>
      <c r="I48" s="88">
        <f t="shared" si="8"/>
        <v>6.2</v>
      </c>
      <c r="J48" s="88">
        <f t="shared" si="8"/>
        <v>18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41.8</v>
      </c>
      <c r="Q48" s="88">
        <f t="shared" si="8"/>
        <v>92.5</v>
      </c>
      <c r="R48" s="88">
        <f t="shared" si="8"/>
        <v>42</v>
      </c>
      <c r="S48" s="88">
        <f t="shared" si="8"/>
        <v>32</v>
      </c>
      <c r="T48" s="88">
        <f t="shared" si="8"/>
        <v>51.4</v>
      </c>
      <c r="U48" s="88">
        <f t="shared" si="8"/>
        <v>52.5</v>
      </c>
      <c r="V48" s="88">
        <f t="shared" si="8"/>
        <v>0</v>
      </c>
      <c r="W48" s="88">
        <f t="shared" si="8"/>
        <v>0</v>
      </c>
      <c r="X48" s="88">
        <f t="shared" si="8"/>
        <v>21.1</v>
      </c>
      <c r="Y48" s="88">
        <f t="shared" si="8"/>
        <v>0</v>
      </c>
      <c r="Z48" s="89" t="str">
        <f t="shared" si="8"/>
        <v/>
      </c>
      <c r="AA48" s="90">
        <f t="shared" si="7"/>
        <v>762.1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25</v>
      </c>
      <c r="B51" s="87">
        <f t="shared" ref="B51:Z51" si="10">IF(LEN(B$2)&gt;0,B16+B25+B39,"")</f>
        <v>104.241</v>
      </c>
      <c r="C51" s="88">
        <f t="shared" si="10"/>
        <v>66.442000000000007</v>
      </c>
      <c r="D51" s="88">
        <f t="shared" si="10"/>
        <v>84.495000000000005</v>
      </c>
      <c r="E51" s="88">
        <f t="shared" si="10"/>
        <v>76.436999999999998</v>
      </c>
      <c r="F51" s="88">
        <f t="shared" si="10"/>
        <v>61.780999999999999</v>
      </c>
      <c r="G51" s="88">
        <f t="shared" si="10"/>
        <v>70.578000000000003</v>
      </c>
      <c r="H51" s="88">
        <f t="shared" si="10"/>
        <v>83.603999999999999</v>
      </c>
      <c r="I51" s="88">
        <f t="shared" si="10"/>
        <v>26.736999999999998</v>
      </c>
      <c r="J51" s="88">
        <f t="shared" si="10"/>
        <v>35.298000000000002</v>
      </c>
      <c r="K51" s="88">
        <f t="shared" si="10"/>
        <v>37.543000000000006</v>
      </c>
      <c r="L51" s="88">
        <f t="shared" si="10"/>
        <v>37.253</v>
      </c>
      <c r="M51" s="88">
        <f t="shared" si="10"/>
        <v>42.665999999999997</v>
      </c>
      <c r="N51" s="88">
        <f t="shared" si="10"/>
        <v>16.688000000000002</v>
      </c>
      <c r="O51" s="88">
        <f t="shared" si="10"/>
        <v>56.512</v>
      </c>
      <c r="P51" s="88">
        <f t="shared" si="10"/>
        <v>87.786000000000001</v>
      </c>
      <c r="Q51" s="88">
        <f t="shared" si="10"/>
        <v>115.014</v>
      </c>
      <c r="R51" s="88">
        <f t="shared" si="10"/>
        <v>59.396999999999998</v>
      </c>
      <c r="S51" s="88">
        <f t="shared" si="10"/>
        <v>57.034999999999997</v>
      </c>
      <c r="T51" s="88">
        <f t="shared" si="10"/>
        <v>71.965000000000003</v>
      </c>
      <c r="U51" s="88">
        <f t="shared" si="10"/>
        <v>72.192000000000007</v>
      </c>
      <c r="V51" s="88">
        <f t="shared" si="10"/>
        <v>88.879000000000005</v>
      </c>
      <c r="W51" s="88">
        <f t="shared" si="10"/>
        <v>85.712999999999994</v>
      </c>
      <c r="X51" s="88">
        <f t="shared" si="10"/>
        <v>54.884999999999998</v>
      </c>
      <c r="Y51" s="88">
        <f t="shared" si="10"/>
        <v>82.572000000000003</v>
      </c>
      <c r="Z51" s="89" t="str">
        <f t="shared" si="10"/>
        <v/>
      </c>
      <c r="AA51" s="104">
        <f>SUM(B51:Z51)</f>
        <v>1575.7130000000002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45283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104.23599999999999</v>
      </c>
      <c r="C4" s="18">
        <v>66.454999999999998</v>
      </c>
      <c r="D4" s="18">
        <v>84.539000000000001</v>
      </c>
      <c r="E4" s="18">
        <v>76.456000000000003</v>
      </c>
      <c r="F4" s="18">
        <v>61.822000000000003</v>
      </c>
      <c r="G4" s="18">
        <v>70.590999999999994</v>
      </c>
      <c r="H4" s="18">
        <v>83.558000000000007</v>
      </c>
      <c r="I4" s="18">
        <v>26.688000000000002</v>
      </c>
      <c r="J4" s="18">
        <v>35.326000000000001</v>
      </c>
      <c r="K4" s="18">
        <v>37.542999999999999</v>
      </c>
      <c r="L4" s="18">
        <v>37.253</v>
      </c>
      <c r="M4" s="18">
        <v>42.665999999999997</v>
      </c>
      <c r="N4" s="18">
        <v>16.687999999999999</v>
      </c>
      <c r="O4" s="18">
        <v>56.512</v>
      </c>
      <c r="P4" s="18">
        <v>87.820999999999998</v>
      </c>
      <c r="Q4" s="18">
        <v>115.02700000000002</v>
      </c>
      <c r="R4" s="18">
        <v>59.368000000000002</v>
      </c>
      <c r="S4" s="18">
        <v>57.048999999999999</v>
      </c>
      <c r="T4" s="18">
        <v>72.001999999999995</v>
      </c>
      <c r="U4" s="18">
        <v>72.192999999999998</v>
      </c>
      <c r="V4" s="18">
        <v>88.869</v>
      </c>
      <c r="W4" s="18">
        <v>85.753</v>
      </c>
      <c r="X4" s="18">
        <v>54.850999999999999</v>
      </c>
      <c r="Y4" s="18">
        <v>82.6</v>
      </c>
      <c r="Z4" s="19"/>
      <c r="AA4" s="20">
        <f>SUM(B4:Z4)</f>
        <v>1575.866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100</v>
      </c>
      <c r="C7" s="28">
        <v>100.71</v>
      </c>
      <c r="D7" s="28">
        <v>95.58</v>
      </c>
      <c r="E7" s="28">
        <v>90</v>
      </c>
      <c r="F7" s="28">
        <v>89.8</v>
      </c>
      <c r="G7" s="28">
        <v>85</v>
      </c>
      <c r="H7" s="28">
        <v>100</v>
      </c>
      <c r="I7" s="28">
        <v>86</v>
      </c>
      <c r="J7" s="28">
        <v>93.23</v>
      </c>
      <c r="K7" s="28">
        <v>45.6</v>
      </c>
      <c r="L7" s="28">
        <v>51.43</v>
      </c>
      <c r="M7" s="28">
        <v>29.64</v>
      </c>
      <c r="N7" s="28">
        <v>8.9700000000000006</v>
      </c>
      <c r="O7" s="28">
        <v>45.15</v>
      </c>
      <c r="P7" s="28">
        <v>83.58</v>
      </c>
      <c r="Q7" s="28">
        <v>98.04</v>
      </c>
      <c r="R7" s="28">
        <v>97</v>
      </c>
      <c r="S7" s="28">
        <v>102.5</v>
      </c>
      <c r="T7" s="28">
        <v>102.37</v>
      </c>
      <c r="U7" s="28">
        <v>102.21</v>
      </c>
      <c r="V7" s="28">
        <v>104.84</v>
      </c>
      <c r="W7" s="28">
        <v>105.38</v>
      </c>
      <c r="X7" s="28">
        <v>104.19</v>
      </c>
      <c r="Y7" s="28">
        <v>100</v>
      </c>
      <c r="Z7" s="29"/>
      <c r="AA7" s="30">
        <f>IF(SUM(B7:Z7)&lt;&gt;0,AVERAGEIF(B7:Z7,"&lt;&gt;"""),"")</f>
        <v>84.217499999999987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>
        <v>40</v>
      </c>
      <c r="C12" s="52">
        <v>40</v>
      </c>
      <c r="D12" s="52">
        <v>40</v>
      </c>
      <c r="E12" s="52">
        <v>40</v>
      </c>
      <c r="F12" s="52">
        <v>20</v>
      </c>
      <c r="G12" s="52">
        <v>20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200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/>
      <c r="C14" s="57"/>
      <c r="D14" s="57"/>
      <c r="E14" s="57"/>
      <c r="F14" s="57"/>
      <c r="G14" s="57">
        <v>0.314</v>
      </c>
      <c r="H14" s="57"/>
      <c r="I14" s="57"/>
      <c r="J14" s="57"/>
      <c r="K14" s="57"/>
      <c r="L14" s="57"/>
      <c r="M14" s="57">
        <v>0.02</v>
      </c>
      <c r="N14" s="57">
        <v>3.79</v>
      </c>
      <c r="O14" s="57"/>
      <c r="P14" s="57">
        <v>0.71799999999999997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4.8419999999999996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40</v>
      </c>
      <c r="C16" s="62">
        <f t="shared" ref="C16:Z16" si="1">IF(LEN(C$2)&gt;0,SUM(C10:C15),"")</f>
        <v>40</v>
      </c>
      <c r="D16" s="62">
        <f t="shared" si="1"/>
        <v>40</v>
      </c>
      <c r="E16" s="62">
        <f t="shared" si="1"/>
        <v>40</v>
      </c>
      <c r="F16" s="62">
        <f t="shared" si="1"/>
        <v>20</v>
      </c>
      <c r="G16" s="62">
        <f t="shared" si="1"/>
        <v>20.314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0.02</v>
      </c>
      <c r="N16" s="62">
        <f t="shared" si="1"/>
        <v>3.79</v>
      </c>
      <c r="O16" s="62">
        <f t="shared" si="1"/>
        <v>0</v>
      </c>
      <c r="P16" s="62">
        <f t="shared" si="1"/>
        <v>0.71799999999999997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204.84200000000001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3">
      <c r="A20" s="75" t="s">
        <v>15</v>
      </c>
      <c r="B20" s="76">
        <v>4.41</v>
      </c>
      <c r="C20" s="77">
        <v>4.2000000000000003E-2</v>
      </c>
      <c r="D20" s="77">
        <v>3.5879999999999996</v>
      </c>
      <c r="E20" s="77">
        <v>3.5670000000000002</v>
      </c>
      <c r="F20" s="77">
        <v>2.9069999999999996</v>
      </c>
      <c r="G20" s="77">
        <v>3.6739999999999995</v>
      </c>
      <c r="H20" s="77">
        <v>1.1850000000000001</v>
      </c>
      <c r="I20" s="77">
        <v>4.6999999999999993</v>
      </c>
      <c r="J20" s="77">
        <v>4.1689999999999996</v>
      </c>
      <c r="K20" s="77">
        <v>0.34699999999999998</v>
      </c>
      <c r="L20" s="77">
        <v>15.375</v>
      </c>
      <c r="M20" s="77">
        <v>16.62</v>
      </c>
      <c r="N20" s="77">
        <v>4</v>
      </c>
      <c r="O20" s="77">
        <v>2.4449999999999998</v>
      </c>
      <c r="P20" s="77">
        <v>8.4830000000000005</v>
      </c>
      <c r="Q20" s="77">
        <v>9.1069999999999993</v>
      </c>
      <c r="R20" s="77">
        <v>1.5</v>
      </c>
      <c r="S20" s="77">
        <v>2.8</v>
      </c>
      <c r="T20" s="77">
        <v>2.8</v>
      </c>
      <c r="U20" s="77"/>
      <c r="V20" s="77">
        <v>0.28799999999999998</v>
      </c>
      <c r="W20" s="77">
        <v>2.4</v>
      </c>
      <c r="X20" s="77"/>
      <c r="Y20" s="77"/>
      <c r="Z20" s="78"/>
      <c r="AA20" s="79">
        <f t="shared" si="2"/>
        <v>94.406999999999996</v>
      </c>
    </row>
    <row r="21" spans="1:27" ht="25.15" customHeight="1" x14ac:dyDescent="0.3">
      <c r="A21" s="75" t="s">
        <v>16</v>
      </c>
      <c r="B21" s="80">
        <v>59.826000000000001</v>
      </c>
      <c r="C21" s="81">
        <v>26.412999999999997</v>
      </c>
      <c r="D21" s="81">
        <v>40.951000000000001</v>
      </c>
      <c r="E21" s="81">
        <v>32.889000000000003</v>
      </c>
      <c r="F21" s="81">
        <v>38.914999999999999</v>
      </c>
      <c r="G21" s="81">
        <v>46.602999999999994</v>
      </c>
      <c r="H21" s="81">
        <v>82.373000000000005</v>
      </c>
      <c r="I21" s="81">
        <v>21.988</v>
      </c>
      <c r="J21" s="81">
        <v>31.157</v>
      </c>
      <c r="K21" s="81">
        <v>37.195999999999998</v>
      </c>
      <c r="L21" s="81">
        <v>21.878</v>
      </c>
      <c r="M21" s="81">
        <v>26.026</v>
      </c>
      <c r="N21" s="81">
        <v>8.8979999999999997</v>
      </c>
      <c r="O21" s="81">
        <v>54.067</v>
      </c>
      <c r="P21" s="81">
        <v>78.62</v>
      </c>
      <c r="Q21" s="81">
        <v>105.92000000000002</v>
      </c>
      <c r="R21" s="81">
        <v>57.868000000000002</v>
      </c>
      <c r="S21" s="81">
        <v>54.249000000000002</v>
      </c>
      <c r="T21" s="81">
        <v>69.201999999999998</v>
      </c>
      <c r="U21" s="81">
        <v>72.192999999999998</v>
      </c>
      <c r="V21" s="81">
        <v>67.681000000000012</v>
      </c>
      <c r="W21" s="81">
        <v>65.353000000000009</v>
      </c>
      <c r="X21" s="81">
        <v>54.850999999999999</v>
      </c>
      <c r="Y21" s="81">
        <v>1.6</v>
      </c>
      <c r="Z21" s="78"/>
      <c r="AA21" s="79">
        <f t="shared" si="2"/>
        <v>1156.7170000000001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64.236000000000004</v>
      </c>
      <c r="C25" s="88">
        <f t="shared" si="3"/>
        <v>26.454999999999998</v>
      </c>
      <c r="D25" s="88">
        <f t="shared" si="3"/>
        <v>44.539000000000001</v>
      </c>
      <c r="E25" s="88">
        <f t="shared" si="3"/>
        <v>36.456000000000003</v>
      </c>
      <c r="F25" s="88">
        <f t="shared" si="3"/>
        <v>41.821999999999996</v>
      </c>
      <c r="G25" s="88">
        <f t="shared" si="3"/>
        <v>50.276999999999994</v>
      </c>
      <c r="H25" s="88">
        <f t="shared" si="3"/>
        <v>83.558000000000007</v>
      </c>
      <c r="I25" s="88">
        <f t="shared" si="3"/>
        <v>26.687999999999999</v>
      </c>
      <c r="J25" s="88">
        <f t="shared" si="3"/>
        <v>35.326000000000001</v>
      </c>
      <c r="K25" s="88">
        <f t="shared" si="3"/>
        <v>37.542999999999999</v>
      </c>
      <c r="L25" s="88">
        <f t="shared" si="3"/>
        <v>37.253</v>
      </c>
      <c r="M25" s="88">
        <f t="shared" si="3"/>
        <v>42.646000000000001</v>
      </c>
      <c r="N25" s="88">
        <f t="shared" si="3"/>
        <v>12.898</v>
      </c>
      <c r="O25" s="88">
        <f t="shared" si="3"/>
        <v>56.512</v>
      </c>
      <c r="P25" s="88">
        <f t="shared" si="3"/>
        <v>87.103000000000009</v>
      </c>
      <c r="Q25" s="88">
        <f t="shared" si="3"/>
        <v>115.02700000000002</v>
      </c>
      <c r="R25" s="88">
        <f t="shared" si="3"/>
        <v>59.368000000000002</v>
      </c>
      <c r="S25" s="88">
        <f t="shared" si="3"/>
        <v>57.048999999999999</v>
      </c>
      <c r="T25" s="88">
        <f t="shared" si="3"/>
        <v>72.001999999999995</v>
      </c>
      <c r="U25" s="88">
        <f t="shared" si="3"/>
        <v>72.192999999999998</v>
      </c>
      <c r="V25" s="88">
        <f t="shared" si="3"/>
        <v>67.969000000000008</v>
      </c>
      <c r="W25" s="88">
        <f t="shared" si="3"/>
        <v>67.753000000000014</v>
      </c>
      <c r="X25" s="88">
        <f t="shared" si="3"/>
        <v>54.850999999999999</v>
      </c>
      <c r="Y25" s="88">
        <f t="shared" si="3"/>
        <v>1.6</v>
      </c>
      <c r="Z25" s="89">
        <f t="shared" si="3"/>
        <v>0</v>
      </c>
      <c r="AA25" s="90">
        <f t="shared" si="3"/>
        <v>1251.124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104.236</v>
      </c>
      <c r="C29" s="77">
        <v>66.454999999999998</v>
      </c>
      <c r="D29" s="77">
        <v>84.539000000000001</v>
      </c>
      <c r="E29" s="77">
        <v>76.456000000000003</v>
      </c>
      <c r="F29" s="77">
        <v>61.822000000000003</v>
      </c>
      <c r="G29" s="77">
        <v>70.590999999999994</v>
      </c>
      <c r="H29" s="77">
        <v>83.558000000000007</v>
      </c>
      <c r="I29" s="77">
        <v>26.687999999999999</v>
      </c>
      <c r="J29" s="77">
        <v>35.326000000000001</v>
      </c>
      <c r="K29" s="77">
        <v>37.542999999999999</v>
      </c>
      <c r="L29" s="77">
        <v>37.253</v>
      </c>
      <c r="M29" s="77">
        <v>42.665999999999997</v>
      </c>
      <c r="N29" s="77">
        <v>16.687999999999999</v>
      </c>
      <c r="O29" s="77">
        <v>56.512</v>
      </c>
      <c r="P29" s="77">
        <v>87.820999999999998</v>
      </c>
      <c r="Q29" s="77">
        <v>115.027</v>
      </c>
      <c r="R29" s="77">
        <v>59.368000000000002</v>
      </c>
      <c r="S29" s="77">
        <v>57.048999999999999</v>
      </c>
      <c r="T29" s="77">
        <v>72.001999999999995</v>
      </c>
      <c r="U29" s="77">
        <v>72.192999999999998</v>
      </c>
      <c r="V29" s="77">
        <v>67.968999999999994</v>
      </c>
      <c r="W29" s="77">
        <v>67.753</v>
      </c>
      <c r="X29" s="77">
        <v>54.850999999999999</v>
      </c>
      <c r="Y29" s="77">
        <v>1.6</v>
      </c>
      <c r="Z29" s="78"/>
      <c r="AA29" s="79">
        <f>SUM(B29:Z29)</f>
        <v>1455.9659999999999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104.236</v>
      </c>
      <c r="C31" s="62">
        <f t="shared" si="4"/>
        <v>66.454999999999998</v>
      </c>
      <c r="D31" s="62">
        <f t="shared" si="4"/>
        <v>84.539000000000001</v>
      </c>
      <c r="E31" s="62">
        <f t="shared" si="4"/>
        <v>76.456000000000003</v>
      </c>
      <c r="F31" s="62">
        <f t="shared" si="4"/>
        <v>61.822000000000003</v>
      </c>
      <c r="G31" s="62">
        <f t="shared" si="4"/>
        <v>70.590999999999994</v>
      </c>
      <c r="H31" s="62">
        <f t="shared" si="4"/>
        <v>83.558000000000007</v>
      </c>
      <c r="I31" s="62">
        <f t="shared" si="4"/>
        <v>26.687999999999999</v>
      </c>
      <c r="J31" s="62">
        <f t="shared" si="4"/>
        <v>35.326000000000001</v>
      </c>
      <c r="K31" s="62">
        <f t="shared" si="4"/>
        <v>37.542999999999999</v>
      </c>
      <c r="L31" s="62">
        <f t="shared" si="4"/>
        <v>37.253</v>
      </c>
      <c r="M31" s="62">
        <f t="shared" si="4"/>
        <v>42.665999999999997</v>
      </c>
      <c r="N31" s="62">
        <f t="shared" si="4"/>
        <v>16.687999999999999</v>
      </c>
      <c r="O31" s="62">
        <f t="shared" si="4"/>
        <v>56.512</v>
      </c>
      <c r="P31" s="62">
        <f t="shared" si="4"/>
        <v>87.820999999999998</v>
      </c>
      <c r="Q31" s="62">
        <f t="shared" si="4"/>
        <v>115.027</v>
      </c>
      <c r="R31" s="62">
        <f t="shared" si="4"/>
        <v>59.368000000000002</v>
      </c>
      <c r="S31" s="62">
        <f t="shared" si="4"/>
        <v>57.048999999999999</v>
      </c>
      <c r="T31" s="62">
        <f t="shared" si="4"/>
        <v>72.001999999999995</v>
      </c>
      <c r="U31" s="62">
        <f t="shared" si="4"/>
        <v>72.192999999999998</v>
      </c>
      <c r="V31" s="62">
        <f t="shared" si="4"/>
        <v>67.968999999999994</v>
      </c>
      <c r="W31" s="62">
        <f t="shared" si="4"/>
        <v>67.753</v>
      </c>
      <c r="X31" s="62">
        <f t="shared" si="4"/>
        <v>54.850999999999999</v>
      </c>
      <c r="Y31" s="62">
        <f t="shared" si="4"/>
        <v>1.6</v>
      </c>
      <c r="Z31" s="63">
        <f t="shared" si="4"/>
        <v>0</v>
      </c>
      <c r="AA31" s="64">
        <f t="shared" si="4"/>
        <v>1455.9659999999999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20.9</v>
      </c>
      <c r="W38" s="99">
        <v>18</v>
      </c>
      <c r="X38" s="99"/>
      <c r="Y38" s="99">
        <v>81</v>
      </c>
      <c r="Z38" s="100"/>
      <c r="AA38" s="79">
        <f t="shared" si="5"/>
        <v>119.9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20.9</v>
      </c>
      <c r="W39" s="88">
        <f t="shared" si="6"/>
        <v>18</v>
      </c>
      <c r="X39" s="88">
        <f t="shared" si="6"/>
        <v>0</v>
      </c>
      <c r="Y39" s="88">
        <f t="shared" si="6"/>
        <v>81</v>
      </c>
      <c r="Z39" s="89">
        <f t="shared" si="6"/>
        <v>0</v>
      </c>
      <c r="AA39" s="90">
        <f t="shared" si="5"/>
        <v>119.9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20.9</v>
      </c>
      <c r="W46" s="99">
        <v>18</v>
      </c>
      <c r="X46" s="99"/>
      <c r="Y46" s="99">
        <v>81</v>
      </c>
      <c r="Z46" s="100"/>
      <c r="AA46" s="79">
        <f t="shared" si="7"/>
        <v>119.9</v>
      </c>
    </row>
    <row r="47" spans="1:27" ht="25.1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20.9</v>
      </c>
      <c r="W48" s="88">
        <f t="shared" si="8"/>
        <v>18</v>
      </c>
      <c r="X48" s="88">
        <f t="shared" si="8"/>
        <v>0</v>
      </c>
      <c r="Y48" s="88">
        <f t="shared" si="8"/>
        <v>81</v>
      </c>
      <c r="Z48" s="89">
        <f t="shared" si="8"/>
        <v>0</v>
      </c>
      <c r="AA48" s="90">
        <f t="shared" si="7"/>
        <v>119.9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38</v>
      </c>
      <c r="B51" s="87">
        <f t="shared" ref="B51:Z51" si="10">SUM(B10:B15)+B25+B39</f>
        <v>104.236</v>
      </c>
      <c r="C51" s="88">
        <f t="shared" si="10"/>
        <v>66.454999999999998</v>
      </c>
      <c r="D51" s="88">
        <f t="shared" si="10"/>
        <v>84.539000000000001</v>
      </c>
      <c r="E51" s="88">
        <f t="shared" si="10"/>
        <v>76.456000000000003</v>
      </c>
      <c r="F51" s="88">
        <f t="shared" si="10"/>
        <v>61.821999999999996</v>
      </c>
      <c r="G51" s="88">
        <f t="shared" si="10"/>
        <v>70.590999999999994</v>
      </c>
      <c r="H51" s="88">
        <f t="shared" si="10"/>
        <v>83.558000000000007</v>
      </c>
      <c r="I51" s="88">
        <f t="shared" si="10"/>
        <v>26.687999999999999</v>
      </c>
      <c r="J51" s="88">
        <f t="shared" si="10"/>
        <v>35.326000000000001</v>
      </c>
      <c r="K51" s="88">
        <f t="shared" si="10"/>
        <v>37.542999999999999</v>
      </c>
      <c r="L51" s="88">
        <f t="shared" si="10"/>
        <v>37.253</v>
      </c>
      <c r="M51" s="88">
        <f t="shared" si="10"/>
        <v>42.666000000000004</v>
      </c>
      <c r="N51" s="88">
        <f t="shared" si="10"/>
        <v>16.687999999999999</v>
      </c>
      <c r="O51" s="88">
        <f t="shared" si="10"/>
        <v>56.512</v>
      </c>
      <c r="P51" s="88">
        <f t="shared" si="10"/>
        <v>87.821000000000012</v>
      </c>
      <c r="Q51" s="88">
        <f t="shared" si="10"/>
        <v>115.02700000000002</v>
      </c>
      <c r="R51" s="88">
        <f t="shared" si="10"/>
        <v>59.368000000000002</v>
      </c>
      <c r="S51" s="88">
        <f t="shared" si="10"/>
        <v>57.048999999999999</v>
      </c>
      <c r="T51" s="88">
        <f t="shared" si="10"/>
        <v>72.001999999999995</v>
      </c>
      <c r="U51" s="88">
        <f t="shared" si="10"/>
        <v>72.192999999999998</v>
      </c>
      <c r="V51" s="88">
        <f t="shared" si="10"/>
        <v>88.869</v>
      </c>
      <c r="W51" s="88">
        <f t="shared" si="10"/>
        <v>85.753000000000014</v>
      </c>
      <c r="X51" s="88">
        <f t="shared" si="10"/>
        <v>54.850999999999999</v>
      </c>
      <c r="Y51" s="88">
        <f t="shared" si="10"/>
        <v>82.6</v>
      </c>
      <c r="Z51" s="89">
        <f t="shared" si="10"/>
        <v>0</v>
      </c>
      <c r="AA51" s="104">
        <f>SUM(B51:Z51)</f>
        <v>1575.866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-89.3</v>
      </c>
      <c r="C4" s="18">
        <v>-44.9</v>
      </c>
      <c r="D4" s="18">
        <v>-41.6</v>
      </c>
      <c r="E4" s="18">
        <v>-61.2</v>
      </c>
      <c r="F4" s="18">
        <v>-46.3</v>
      </c>
      <c r="G4" s="18">
        <v>-55.8</v>
      </c>
      <c r="H4" s="18">
        <v>-65.5</v>
      </c>
      <c r="I4" s="18">
        <v>-6.2</v>
      </c>
      <c r="J4" s="18">
        <v>-18</v>
      </c>
      <c r="K4" s="18"/>
      <c r="L4" s="18"/>
      <c r="M4" s="18"/>
      <c r="N4" s="18"/>
      <c r="O4" s="18"/>
      <c r="P4" s="18">
        <v>-41.8</v>
      </c>
      <c r="Q4" s="18">
        <v>-92.5</v>
      </c>
      <c r="R4" s="18">
        <v>-42</v>
      </c>
      <c r="S4" s="18">
        <v>-32</v>
      </c>
      <c r="T4" s="18">
        <v>-51.4</v>
      </c>
      <c r="U4" s="18">
        <v>-52.5</v>
      </c>
      <c r="V4" s="18">
        <v>20.9</v>
      </c>
      <c r="W4" s="18">
        <v>18</v>
      </c>
      <c r="X4" s="18">
        <v>-21.1</v>
      </c>
      <c r="Y4" s="18">
        <v>81</v>
      </c>
      <c r="Z4" s="19"/>
      <c r="AA4" s="111">
        <f>SUM(B4:Z4)</f>
        <v>-642.20000000000005</v>
      </c>
    </row>
    <row r="5" spans="1:27" ht="25.1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3">
      <c r="A7" s="26" t="s">
        <v>3</v>
      </c>
      <c r="B7" s="116">
        <v>100</v>
      </c>
      <c r="C7" s="117">
        <v>100.71</v>
      </c>
      <c r="D7" s="117">
        <v>95.58</v>
      </c>
      <c r="E7" s="117">
        <v>90</v>
      </c>
      <c r="F7" s="117">
        <v>89.8</v>
      </c>
      <c r="G7" s="117">
        <v>85</v>
      </c>
      <c r="H7" s="117">
        <v>100</v>
      </c>
      <c r="I7" s="117">
        <v>86</v>
      </c>
      <c r="J7" s="117">
        <v>93.23</v>
      </c>
      <c r="K7" s="117">
        <v>45.6</v>
      </c>
      <c r="L7" s="117">
        <v>51.43</v>
      </c>
      <c r="M7" s="117">
        <v>29.64</v>
      </c>
      <c r="N7" s="117">
        <v>8.9700000000000006</v>
      </c>
      <c r="O7" s="117">
        <v>45.15</v>
      </c>
      <c r="P7" s="117">
        <v>83.58</v>
      </c>
      <c r="Q7" s="117">
        <v>98.04</v>
      </c>
      <c r="R7" s="117">
        <v>97</v>
      </c>
      <c r="S7" s="117">
        <v>102.5</v>
      </c>
      <c r="T7" s="117">
        <v>102.37</v>
      </c>
      <c r="U7" s="117">
        <v>102.21</v>
      </c>
      <c r="V7" s="117">
        <v>104.84</v>
      </c>
      <c r="W7" s="117">
        <v>105.38</v>
      </c>
      <c r="X7" s="117">
        <v>104.19</v>
      </c>
      <c r="Y7" s="117">
        <v>100</v>
      </c>
      <c r="Z7" s="118"/>
      <c r="AA7" s="119">
        <f>IF(SUM(B7:Z7)&lt;&gt;0,AVERAGEIF(B7:Z7,"&lt;&gt;"""),"")</f>
        <v>84.217499999999987</v>
      </c>
    </row>
    <row r="8" spans="1:27" ht="25.1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3">
      <c r="A15" s="97" t="s">
        <v>31</v>
      </c>
      <c r="B15" s="128">
        <v>89.3</v>
      </c>
      <c r="C15" s="133">
        <v>44.9</v>
      </c>
      <c r="D15" s="133">
        <v>41.6</v>
      </c>
      <c r="E15" s="133">
        <v>61.2</v>
      </c>
      <c r="F15" s="133">
        <v>46.3</v>
      </c>
      <c r="G15" s="133">
        <v>55.8</v>
      </c>
      <c r="H15" s="133">
        <v>65.5</v>
      </c>
      <c r="I15" s="133">
        <v>6.2</v>
      </c>
      <c r="J15" s="133">
        <v>18</v>
      </c>
      <c r="K15" s="133"/>
      <c r="L15" s="133"/>
      <c r="M15" s="133"/>
      <c r="N15" s="133"/>
      <c r="O15" s="133"/>
      <c r="P15" s="133">
        <v>41.8</v>
      </c>
      <c r="Q15" s="133">
        <v>92.5</v>
      </c>
      <c r="R15" s="133">
        <v>42</v>
      </c>
      <c r="S15" s="133">
        <v>32</v>
      </c>
      <c r="T15" s="133">
        <v>51.4</v>
      </c>
      <c r="U15" s="133">
        <v>52.5</v>
      </c>
      <c r="V15" s="133"/>
      <c r="W15" s="133"/>
      <c r="X15" s="133">
        <v>21.1</v>
      </c>
      <c r="Y15" s="133"/>
      <c r="Z15" s="131"/>
      <c r="AA15" s="132">
        <f t="shared" si="0"/>
        <v>762.1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89.3</v>
      </c>
      <c r="C16" s="135">
        <f t="shared" si="1"/>
        <v>44.9</v>
      </c>
      <c r="D16" s="135">
        <f t="shared" si="1"/>
        <v>41.6</v>
      </c>
      <c r="E16" s="135">
        <f t="shared" si="1"/>
        <v>61.2</v>
      </c>
      <c r="F16" s="135">
        <f t="shared" si="1"/>
        <v>46.3</v>
      </c>
      <c r="G16" s="135">
        <f t="shared" si="1"/>
        <v>55.8</v>
      </c>
      <c r="H16" s="135">
        <f t="shared" si="1"/>
        <v>65.5</v>
      </c>
      <c r="I16" s="135">
        <f t="shared" si="1"/>
        <v>6.2</v>
      </c>
      <c r="J16" s="135">
        <f t="shared" si="1"/>
        <v>18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41.8</v>
      </c>
      <c r="Q16" s="135">
        <f t="shared" si="1"/>
        <v>92.5</v>
      </c>
      <c r="R16" s="135">
        <f t="shared" si="1"/>
        <v>42</v>
      </c>
      <c r="S16" s="135">
        <f t="shared" si="1"/>
        <v>32</v>
      </c>
      <c r="T16" s="135">
        <f t="shared" si="1"/>
        <v>51.4</v>
      </c>
      <c r="U16" s="135">
        <f t="shared" si="1"/>
        <v>52.5</v>
      </c>
      <c r="V16" s="135">
        <f t="shared" si="1"/>
        <v>0</v>
      </c>
      <c r="W16" s="135">
        <f t="shared" si="1"/>
        <v>0</v>
      </c>
      <c r="X16" s="135">
        <f t="shared" si="1"/>
        <v>21.1</v>
      </c>
      <c r="Y16" s="135">
        <f t="shared" si="1"/>
        <v>0</v>
      </c>
      <c r="Z16" s="136" t="str">
        <f t="shared" si="1"/>
        <v/>
      </c>
      <c r="AA16" s="90">
        <f t="shared" si="0"/>
        <v>762.1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3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20.9</v>
      </c>
      <c r="W23" s="133">
        <v>18</v>
      </c>
      <c r="X23" s="133"/>
      <c r="Y23" s="133">
        <v>81</v>
      </c>
      <c r="Z23" s="131"/>
      <c r="AA23" s="132">
        <f t="shared" si="2"/>
        <v>119.9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20.9</v>
      </c>
      <c r="W24" s="135">
        <f t="shared" si="3"/>
        <v>18</v>
      </c>
      <c r="X24" s="135">
        <f t="shared" si="3"/>
        <v>0</v>
      </c>
      <c r="Y24" s="135">
        <f t="shared" si="3"/>
        <v>81</v>
      </c>
      <c r="Z24" s="136" t="str">
        <f t="shared" si="3"/>
        <v/>
      </c>
      <c r="AA24" s="90">
        <f t="shared" si="2"/>
        <v>119.9</v>
      </c>
    </row>
    <row r="25" spans="1:27" ht="16.149999999999999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2023-12-22T21:23:37Z</dcterms:created>
  <dcterms:modified xsi:type="dcterms:W3CDTF">2023-12-22T21:23:39Z</dcterms:modified>
</cp:coreProperties>
</file>