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<sst xmlns="http://schemas.openxmlformats.org/spreadsheetml/2006/main" count="117" uniqueCount="53">
  <si>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21/12/2023 23:32:12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</si>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</sst>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A5-432E-BE76-BF657627E06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A5-432E-BE76-BF657627E06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40</c:v>
                </c:pt>
                <c:pt idx="15">
                  <c:v>76.5</c:v>
                </c:pt>
                <c:pt idx="16">
                  <c:v>55.966000000000001</c:v>
                </c:pt>
                <c:pt idx="17">
                  <c:v>18.170000000000002</c:v>
                </c:pt>
                <c:pt idx="18">
                  <c:v>14.815</c:v>
                </c:pt>
                <c:pt idx="19">
                  <c:v>12.643000000000001</c:v>
                </c:pt>
                <c:pt idx="20">
                  <c:v>45.8</c:v>
                </c:pt>
                <c:pt idx="21">
                  <c:v>46.167999999999999</c:v>
                </c:pt>
                <c:pt idx="22">
                  <c:v>127.2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A5-432E-BE76-BF657627E06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62.9</c:v>
                </c:pt>
                <c:pt idx="1">
                  <c:v>71.7</c:v>
                </c:pt>
                <c:pt idx="2">
                  <c:v>5.4</c:v>
                </c:pt>
                <c:pt idx="3">
                  <c:v>1.9</c:v>
                </c:pt>
                <c:pt idx="4">
                  <c:v>14.6</c:v>
                </c:pt>
                <c:pt idx="5">
                  <c:v>21.2</c:v>
                </c:pt>
                <c:pt idx="6">
                  <c:v>87.1</c:v>
                </c:pt>
                <c:pt idx="7">
                  <c:v>24.6</c:v>
                </c:pt>
                <c:pt idx="8">
                  <c:v>0</c:v>
                </c:pt>
                <c:pt idx="9">
                  <c:v>15.1</c:v>
                </c:pt>
                <c:pt idx="10">
                  <c:v>1.5</c:v>
                </c:pt>
                <c:pt idx="11">
                  <c:v>67.8</c:v>
                </c:pt>
                <c:pt idx="12">
                  <c:v>0</c:v>
                </c:pt>
                <c:pt idx="13">
                  <c:v>13.6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A5-432E-BE76-BF657627E06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1.806</c:v>
                </c:pt>
                <c:pt idx="6">
                  <c:v>1.544</c:v>
                </c:pt>
                <c:pt idx="7">
                  <c:v>22.141999999999999</c:v>
                </c:pt>
                <c:pt idx="8">
                  <c:v>46.334000000000003</c:v>
                </c:pt>
                <c:pt idx="9">
                  <c:v>43.487000000000002</c:v>
                </c:pt>
                <c:pt idx="10">
                  <c:v>36.721000000000004</c:v>
                </c:pt>
                <c:pt idx="11">
                  <c:v>13.048999999999999</c:v>
                </c:pt>
                <c:pt idx="12">
                  <c:v>40.132000000000005</c:v>
                </c:pt>
                <c:pt idx="13">
                  <c:v>47.271999999999998</c:v>
                </c:pt>
                <c:pt idx="14">
                  <c:v>31.291</c:v>
                </c:pt>
                <c:pt idx="15">
                  <c:v>26.340999999999998</c:v>
                </c:pt>
                <c:pt idx="16">
                  <c:v>24.916</c:v>
                </c:pt>
                <c:pt idx="17">
                  <c:v>32.722000000000001</c:v>
                </c:pt>
                <c:pt idx="18">
                  <c:v>51.944000000000003</c:v>
                </c:pt>
                <c:pt idx="19">
                  <c:v>61.33</c:v>
                </c:pt>
                <c:pt idx="20">
                  <c:v>43.887999999999998</c:v>
                </c:pt>
                <c:pt idx="21">
                  <c:v>29.851000000000003</c:v>
                </c:pt>
                <c:pt idx="22">
                  <c:v>34.259</c:v>
                </c:pt>
                <c:pt idx="23">
                  <c:v>48.003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A5-432E-BE76-BF657627E06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A5-432E-BE76-BF657627E06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A5-432E-BE76-BF657627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73.280999999999992</c:v>
                </c:pt>
                <c:pt idx="1">
                  <c:v>81.577999999999989</c:v>
                </c:pt>
                <c:pt idx="2">
                  <c:v>6.2740000000000009</c:v>
                </c:pt>
                <c:pt idx="3">
                  <c:v>11.029</c:v>
                </c:pt>
                <c:pt idx="4">
                  <c:v>14.728</c:v>
                </c:pt>
                <c:pt idx="5">
                  <c:v>32.869</c:v>
                </c:pt>
                <c:pt idx="6">
                  <c:v>94.713999999999999</c:v>
                </c:pt>
                <c:pt idx="7">
                  <c:v>53.591999999999999</c:v>
                </c:pt>
                <c:pt idx="8">
                  <c:v>54.533999999999999</c:v>
                </c:pt>
                <c:pt idx="9">
                  <c:v>72.578000000000003</c:v>
                </c:pt>
                <c:pt idx="10">
                  <c:v>51.547000000000004</c:v>
                </c:pt>
                <c:pt idx="11">
                  <c:v>93.788000000000011</c:v>
                </c:pt>
                <c:pt idx="12">
                  <c:v>40.269000000000005</c:v>
                </c:pt>
                <c:pt idx="13">
                  <c:v>60.866</c:v>
                </c:pt>
                <c:pt idx="14">
                  <c:v>75.83</c:v>
                </c:pt>
                <c:pt idx="15">
                  <c:v>105.99399999999999</c:v>
                </c:pt>
                <c:pt idx="16">
                  <c:v>87.897000000000006</c:v>
                </c:pt>
                <c:pt idx="17">
                  <c:v>53.301000000000002</c:v>
                </c:pt>
                <c:pt idx="18">
                  <c:v>67.757000000000005</c:v>
                </c:pt>
                <c:pt idx="19">
                  <c:v>76.626000000000005</c:v>
                </c:pt>
                <c:pt idx="20">
                  <c:v>91.061000000000007</c:v>
                </c:pt>
                <c:pt idx="21">
                  <c:v>76.019000000000005</c:v>
                </c:pt>
                <c:pt idx="22">
                  <c:v>161.53300000000002</c:v>
                </c:pt>
                <c:pt idx="23">
                  <c:v>78.051000000000002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A5-432E-BE76-BF657627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78.53</c:v>
                </c:pt>
                <c:pt idx="1">
                  <c:v>63.4</c:v>
                </c:pt>
                <c:pt idx="2">
                  <c:v>15.32</c:v>
                </c:pt>
                <c:pt idx="3">
                  <c:v>10</c:v>
                </c:pt>
                <c:pt idx="4">
                  <c:v>4.5</c:v>
                </c:pt>
                <c:pt idx="5">
                  <c:v>28.95</c:v>
                </c:pt>
                <c:pt idx="6">
                  <c:v>93.53</c:v>
                </c:pt>
                <c:pt idx="7">
                  <c:v>140.46</c:v>
                </c:pt>
                <c:pt idx="8">
                  <c:v>134.21</c:v>
                </c:pt>
                <c:pt idx="9">
                  <c:v>118.05</c:v>
                </c:pt>
                <c:pt idx="10">
                  <c:v>95</c:v>
                </c:pt>
                <c:pt idx="11">
                  <c:v>85</c:v>
                </c:pt>
                <c:pt idx="12">
                  <c:v>83.5</c:v>
                </c:pt>
                <c:pt idx="13">
                  <c:v>91</c:v>
                </c:pt>
                <c:pt idx="14">
                  <c:v>111.33</c:v>
                </c:pt>
                <c:pt idx="15">
                  <c:v>111.76</c:v>
                </c:pt>
                <c:pt idx="16">
                  <c:v>129.38</c:v>
                </c:pt>
                <c:pt idx="17">
                  <c:v>125.1</c:v>
                </c:pt>
                <c:pt idx="18">
                  <c:v>123.09</c:v>
                </c:pt>
                <c:pt idx="19">
                  <c:v>121.5</c:v>
                </c:pt>
                <c:pt idx="20">
                  <c:v>110.62</c:v>
                </c:pt>
                <c:pt idx="21">
                  <c:v>105.86</c:v>
                </c:pt>
                <c:pt idx="22">
                  <c:v>109.72</c:v>
                </c:pt>
                <c:pt idx="23">
                  <c:v>98.1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A5-432E-BE76-BF657627E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73.325000000000003</v>
      </c>
      <c r="C4" s="18">
        <v>81.534000000000006</v>
      </c>
      <c r="D4" s="18">
        <v>6.2440000000000007</v>
      </c>
      <c r="E4" s="18">
        <v>11.032000000000002</v>
      </c>
      <c r="F4" s="18">
        <v>14.738</v>
      </c>
      <c r="G4" s="18">
        <v>32.862000000000002</v>
      </c>
      <c r="H4" s="18">
        <v>94.717999999999989</v>
      </c>
      <c r="I4" s="18">
        <v>53.56</v>
      </c>
      <c r="J4" s="18">
        <v>54.534000000000006</v>
      </c>
      <c r="K4" s="18">
        <v>72.562999999999988</v>
      </c>
      <c r="L4" s="18">
        <v>51.597000000000001</v>
      </c>
      <c r="M4" s="18">
        <v>93.833000000000013</v>
      </c>
      <c r="N4" s="18">
        <v>40.314</v>
      </c>
      <c r="O4" s="18">
        <v>60.874000000000002</v>
      </c>
      <c r="P4" s="18">
        <v>75.811999999999998</v>
      </c>
      <c r="Q4" s="18">
        <v>105.996</v>
      </c>
      <c r="R4" s="18">
        <v>87.917999999999978</v>
      </c>
      <c r="S4" s="18">
        <v>53.300999999999995</v>
      </c>
      <c r="T4" s="18">
        <v>67.757000000000005</v>
      </c>
      <c r="U4" s="18">
        <v>76.625999999999991</v>
      </c>
      <c r="V4" s="18">
        <v>91.061000000000007</v>
      </c>
      <c r="W4" s="18">
        <v>76.018999999999991</v>
      </c>
      <c r="X4" s="18">
        <v>161.53400000000002</v>
      </c>
      <c r="Y4" s="18">
        <v>78.004999999999995</v>
      </c>
      <c r="Z4" s="19"/>
      <c r="AA4" s="20">
        <f>SUM(B4:Z4)</f>
        <v>1615.7570000000001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78.53</v>
      </c>
      <c r="C7" s="28">
        <v>63.4</v>
      </c>
      <c r="D7" s="28">
        <v>15.32</v>
      </c>
      <c r="E7" s="28">
        <v>10</v>
      </c>
      <c r="F7" s="28">
        <v>4.5</v>
      </c>
      <c r="G7" s="28">
        <v>28.95</v>
      </c>
      <c r="H7" s="28">
        <v>93.53</v>
      </c>
      <c r="I7" s="28">
        <v>140.46</v>
      </c>
      <c r="J7" s="28">
        <v>134.21</v>
      </c>
      <c r="K7" s="28">
        <v>118.05</v>
      </c>
      <c r="L7" s="28">
        <v>95</v>
      </c>
      <c r="M7" s="28">
        <v>85</v>
      </c>
      <c r="N7" s="28">
        <v>83.5</v>
      </c>
      <c r="O7" s="28">
        <v>91</v>
      </c>
      <c r="P7" s="28">
        <v>111.33</v>
      </c>
      <c r="Q7" s="28">
        <v>111.76</v>
      </c>
      <c r="R7" s="28">
        <v>129.38</v>
      </c>
      <c r="S7" s="28">
        <v>125.1</v>
      </c>
      <c r="T7" s="28">
        <v>123.09</v>
      </c>
      <c r="U7" s="28">
        <v>121.5</v>
      </c>
      <c r="V7" s="28">
        <v>110.62</v>
      </c>
      <c r="W7" s="28">
        <v>105.86</v>
      </c>
      <c r="X7" s="28">
        <v>109.72</v>
      </c>
      <c r="Y7" s="28">
        <v>98.1</v>
      </c>
      <c r="Z7" s="29"/>
      <c r="AA7" s="30">
        <f>IF(SUM(B7:Z7)&lt;&gt;0,AVERAGEIF(B7:Z7,"&lt;&gt;"""),"")</f>
        <v>91.162916666666661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40</v>
      </c>
      <c r="Q12" s="52">
        <v>76.5</v>
      </c>
      <c r="R12" s="52">
        <v>55.966000000000001</v>
      </c>
      <c r="S12" s="52">
        <v>18.170000000000002</v>
      </c>
      <c r="T12" s="52">
        <v>14.815</v>
      </c>
      <c r="U12" s="52">
        <v>12.643000000000001</v>
      </c>
      <c r="V12" s="52">
        <v>45.8</v>
      </c>
      <c r="W12" s="52">
        <v>46.167999999999999</v>
      </c>
      <c r="X12" s="52">
        <v>127.2</v>
      </c>
      <c r="Y12" s="52">
        <v>30</v>
      </c>
      <c r="Z12" s="53"/>
      <c r="AA12" s="54">
        <f t="shared" si="0"/>
        <v>467.262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1.806</v>
      </c>
      <c r="H14" s="57">
        <v>1.544</v>
      </c>
      <c r="I14" s="57">
        <v>22.141999999999999</v>
      </c>
      <c r="J14" s="57">
        <v>46.334000000000003</v>
      </c>
      <c r="K14" s="57">
        <v>43.487000000000002</v>
      </c>
      <c r="L14" s="57">
        <v>36.721000000000004</v>
      </c>
      <c r="M14" s="57">
        <v>13.048999999999999</v>
      </c>
      <c r="N14" s="57">
        <v>40.132000000000005</v>
      </c>
      <c r="O14" s="57">
        <v>47.271999999999998</v>
      </c>
      <c r="P14" s="57">
        <v>31.291</v>
      </c>
      <c r="Q14" s="57">
        <v>26.340999999999998</v>
      </c>
      <c r="R14" s="57">
        <v>24.916</v>
      </c>
      <c r="S14" s="57">
        <v>32.722000000000001</v>
      </c>
      <c r="T14" s="57">
        <v>51.944000000000003</v>
      </c>
      <c r="U14" s="57">
        <v>61.33</v>
      </c>
      <c r="V14" s="57">
        <v>43.887999999999998</v>
      </c>
      <c r="W14" s="57">
        <v>29.851000000000003</v>
      </c>
      <c r="X14" s="57">
        <v>34.259</v>
      </c>
      <c r="Y14" s="57">
        <v>48.003</v>
      </c>
      <c r="Z14" s="58"/>
      <c r="AA14" s="59">
        <f t="shared" si="0"/>
        <v>637.03200000000004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1.806</v>
      </c>
      <c r="H16" s="62">
        <f t="shared" si="1"/>
        <v>1.544</v>
      </c>
      <c r="I16" s="62">
        <f t="shared" si="1"/>
        <v>22.141999999999999</v>
      </c>
      <c r="J16" s="62">
        <f t="shared" si="1"/>
        <v>46.334000000000003</v>
      </c>
      <c r="K16" s="62">
        <f t="shared" si="1"/>
        <v>43.487000000000002</v>
      </c>
      <c r="L16" s="62">
        <f t="shared" si="1"/>
        <v>36.721000000000004</v>
      </c>
      <c r="M16" s="62">
        <f t="shared" si="1"/>
        <v>13.048999999999999</v>
      </c>
      <c r="N16" s="62">
        <f t="shared" si="1"/>
        <v>40.132000000000005</v>
      </c>
      <c r="O16" s="62">
        <f t="shared" si="1"/>
        <v>47.271999999999998</v>
      </c>
      <c r="P16" s="62">
        <f t="shared" si="1"/>
        <v>71.290999999999997</v>
      </c>
      <c r="Q16" s="62">
        <f t="shared" si="1"/>
        <v>102.84099999999999</v>
      </c>
      <c r="R16" s="62">
        <f t="shared" si="1"/>
        <v>80.882000000000005</v>
      </c>
      <c r="S16" s="62">
        <f t="shared" si="1"/>
        <v>50.892000000000003</v>
      </c>
      <c r="T16" s="62">
        <f t="shared" si="1"/>
        <v>66.759</v>
      </c>
      <c r="U16" s="62">
        <f t="shared" si="1"/>
        <v>73.972999999999999</v>
      </c>
      <c r="V16" s="62">
        <f t="shared" si="1"/>
        <v>89.687999999999988</v>
      </c>
      <c r="W16" s="62">
        <f t="shared" si="1"/>
        <v>76.019000000000005</v>
      </c>
      <c r="X16" s="62">
        <f t="shared" si="1"/>
        <v>161.459</v>
      </c>
      <c r="Y16" s="62">
        <f t="shared" si="1"/>
        <v>78.003</v>
      </c>
      <c r="Z16" s="63" t="str">
        <f t="shared" si="1"/>
        <v/>
      </c>
      <c r="AA16" s="64">
        <f>SUM(AA10:AA15)</f>
        <v>1104.2940000000001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4.2430000000000003</v>
      </c>
      <c r="C20" s="77">
        <v>4.1470000000000002</v>
      </c>
      <c r="D20" s="77"/>
      <c r="E20" s="77">
        <v>4.1390000000000002</v>
      </c>
      <c r="F20" s="77"/>
      <c r="G20" s="77">
        <v>4.8840000000000003</v>
      </c>
      <c r="H20" s="77"/>
      <c r="I20" s="77">
        <v>2E-3</v>
      </c>
      <c r="J20" s="77">
        <v>0.78400000000000003</v>
      </c>
      <c r="K20" s="77">
        <v>6.2409999999999997</v>
      </c>
      <c r="L20" s="77">
        <v>6.125</v>
      </c>
      <c r="M20" s="77">
        <v>6.0030000000000001</v>
      </c>
      <c r="N20" s="77">
        <v>0.182</v>
      </c>
      <c r="O20" s="77">
        <v>2E-3</v>
      </c>
      <c r="P20" s="77">
        <v>4.37</v>
      </c>
      <c r="Q20" s="77">
        <v>1.7250000000000001</v>
      </c>
      <c r="R20" s="77">
        <v>4.149</v>
      </c>
      <c r="S20" s="77">
        <v>2.4089999999999998</v>
      </c>
      <c r="T20" s="77">
        <v>0.81599999999999995</v>
      </c>
      <c r="U20" s="77">
        <v>1.2330000000000001</v>
      </c>
      <c r="V20" s="77">
        <v>0.83299999999999996</v>
      </c>
      <c r="W20" s="77"/>
      <c r="X20" s="77">
        <v>7.4999999999999997E-2</v>
      </c>
      <c r="Y20" s="77">
        <v>2E-3</v>
      </c>
      <c r="Z20" s="78"/>
      <c r="AA20" s="79">
        <f t="shared" si="2"/>
        <v>52.364000000000004</v>
      </c>
    </row>
    <row r="21" spans="1:27" ht="24.95" customHeight="1" x14ac:dyDescent="0.2">
      <c r="A21" s="75" t="s">
        <v>16</v>
      </c>
      <c r="B21" s="80">
        <v>6.1820000000000004</v>
      </c>
      <c r="C21" s="81">
        <v>5.6870000000000003</v>
      </c>
      <c r="D21" s="81">
        <v>0.84399999999999997</v>
      </c>
      <c r="E21" s="81">
        <v>4.9930000000000003</v>
      </c>
      <c r="F21" s="81">
        <v>0.13800000000000001</v>
      </c>
      <c r="G21" s="81">
        <v>4.9720000000000004</v>
      </c>
      <c r="H21" s="81">
        <v>6.0739999999999998</v>
      </c>
      <c r="I21" s="81">
        <v>6.8159999999999998</v>
      </c>
      <c r="J21" s="81">
        <v>7.4160000000000004</v>
      </c>
      <c r="K21" s="81">
        <v>7.7350000000000003</v>
      </c>
      <c r="L21" s="81">
        <v>7.2510000000000003</v>
      </c>
      <c r="M21" s="81">
        <v>6.9809999999999999</v>
      </c>
      <c r="N21" s="81"/>
      <c r="O21" s="81"/>
      <c r="P21" s="81">
        <v>0.151</v>
      </c>
      <c r="Q21" s="81">
        <v>1.43</v>
      </c>
      <c r="R21" s="81">
        <v>2.887</v>
      </c>
      <c r="S21" s="81"/>
      <c r="T21" s="81">
        <v>0.182</v>
      </c>
      <c r="U21" s="81">
        <v>1.42</v>
      </c>
      <c r="V21" s="81">
        <v>0.54</v>
      </c>
      <c r="W21" s="81"/>
      <c r="X21" s="81"/>
      <c r="Y21" s="81"/>
      <c r="Z21" s="78"/>
      <c r="AA21" s="79">
        <f t="shared" si="2"/>
        <v>71.699000000000012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10.425000000000001</v>
      </c>
      <c r="C25" s="88">
        <f t="shared" ref="C25:Z25" si="3">IF(LEN(C$2)&gt;0,SUM(C19:C24),"")</f>
        <v>9.8339999999999996</v>
      </c>
      <c r="D25" s="88">
        <f t="shared" si="3"/>
        <v>0.84399999999999997</v>
      </c>
      <c r="E25" s="88">
        <f t="shared" si="3"/>
        <v>9.1320000000000014</v>
      </c>
      <c r="F25" s="88">
        <f t="shared" si="3"/>
        <v>0.13800000000000001</v>
      </c>
      <c r="G25" s="88">
        <f t="shared" si="3"/>
        <v>9.8560000000000016</v>
      </c>
      <c r="H25" s="88">
        <f t="shared" si="3"/>
        <v>6.0739999999999998</v>
      </c>
      <c r="I25" s="88">
        <f t="shared" si="3"/>
        <v>6.8179999999999996</v>
      </c>
      <c r="J25" s="88">
        <f t="shared" si="3"/>
        <v>8.2000000000000011</v>
      </c>
      <c r="K25" s="88">
        <f t="shared" si="3"/>
        <v>13.975999999999999</v>
      </c>
      <c r="L25" s="88">
        <f t="shared" si="3"/>
        <v>13.376000000000001</v>
      </c>
      <c r="M25" s="88">
        <f t="shared" si="3"/>
        <v>12.984</v>
      </c>
      <c r="N25" s="88">
        <f t="shared" si="3"/>
        <v>0.182</v>
      </c>
      <c r="O25" s="88">
        <f t="shared" si="3"/>
        <v>2E-3</v>
      </c>
      <c r="P25" s="88">
        <f t="shared" si="3"/>
        <v>4.5209999999999999</v>
      </c>
      <c r="Q25" s="88">
        <f t="shared" si="3"/>
        <v>3.1550000000000002</v>
      </c>
      <c r="R25" s="88">
        <f t="shared" si="3"/>
        <v>7.0359999999999996</v>
      </c>
      <c r="S25" s="88">
        <f t="shared" si="3"/>
        <v>2.4089999999999998</v>
      </c>
      <c r="T25" s="88">
        <f t="shared" si="3"/>
        <v>0.998</v>
      </c>
      <c r="U25" s="88">
        <f t="shared" si="3"/>
        <v>2.653</v>
      </c>
      <c r="V25" s="88">
        <f t="shared" si="3"/>
        <v>1.373</v>
      </c>
      <c r="W25" s="88">
        <f t="shared" si="3"/>
        <v>0</v>
      </c>
      <c r="X25" s="88">
        <f t="shared" si="3"/>
        <v>7.4999999999999997E-2</v>
      </c>
      <c r="Y25" s="88">
        <f t="shared" si="3"/>
        <v>2E-3</v>
      </c>
      <c r="Z25" s="89" t="str">
        <f t="shared" si="3"/>
        <v/>
      </c>
      <c r="AA25" s="90">
        <f>SUM(AA19:AA24)</f>
        <v>124.06300000000002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10.425000000000001</v>
      </c>
      <c r="C29" s="77">
        <v>9.8339999999999996</v>
      </c>
      <c r="D29" s="77">
        <v>0.84399999999999997</v>
      </c>
      <c r="E29" s="77">
        <v>9.1319999999999997</v>
      </c>
      <c r="F29" s="77">
        <v>0.13800000000000001</v>
      </c>
      <c r="G29" s="77">
        <v>11.662000000000001</v>
      </c>
      <c r="H29" s="77">
        <v>7.6180000000000003</v>
      </c>
      <c r="I29" s="77">
        <v>28.96</v>
      </c>
      <c r="J29" s="77">
        <v>54.533999999999999</v>
      </c>
      <c r="K29" s="77">
        <v>57.463000000000001</v>
      </c>
      <c r="L29" s="77">
        <v>50.097000000000001</v>
      </c>
      <c r="M29" s="77">
        <v>26.033000000000001</v>
      </c>
      <c r="N29" s="77">
        <v>40.314</v>
      </c>
      <c r="O29" s="77">
        <v>47.274000000000001</v>
      </c>
      <c r="P29" s="77">
        <v>75.811999999999998</v>
      </c>
      <c r="Q29" s="77">
        <v>105.996</v>
      </c>
      <c r="R29" s="77">
        <v>87.918000000000006</v>
      </c>
      <c r="S29" s="77">
        <v>53.301000000000002</v>
      </c>
      <c r="T29" s="77">
        <v>67.757000000000005</v>
      </c>
      <c r="U29" s="77">
        <v>76.626000000000005</v>
      </c>
      <c r="V29" s="77">
        <v>91.061000000000007</v>
      </c>
      <c r="W29" s="77">
        <v>76.019000000000005</v>
      </c>
      <c r="X29" s="77">
        <v>161.53399999999999</v>
      </c>
      <c r="Y29" s="77">
        <v>78.004999999999995</v>
      </c>
      <c r="Z29" s="78"/>
      <c r="AA29" s="79">
        <f>SUM(B29:Z29)</f>
        <v>1228.357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10.425000000000001</v>
      </c>
      <c r="C31" s="62">
        <f t="shared" ref="C31:Z31" si="4">IF(LEN(C$2)&gt;0,SUM(C28:C30),"")</f>
        <v>9.8339999999999996</v>
      </c>
      <c r="D31" s="62">
        <f t="shared" si="4"/>
        <v>0.84399999999999997</v>
      </c>
      <c r="E31" s="62">
        <f t="shared" si="4"/>
        <v>9.1319999999999997</v>
      </c>
      <c r="F31" s="62">
        <f t="shared" si="4"/>
        <v>0.13800000000000001</v>
      </c>
      <c r="G31" s="62">
        <f t="shared" si="4"/>
        <v>11.662000000000001</v>
      </c>
      <c r="H31" s="62">
        <f t="shared" si="4"/>
        <v>7.6180000000000003</v>
      </c>
      <c r="I31" s="62">
        <f t="shared" si="4"/>
        <v>28.96</v>
      </c>
      <c r="J31" s="62">
        <f t="shared" si="4"/>
        <v>54.533999999999999</v>
      </c>
      <c r="K31" s="62">
        <f t="shared" si="4"/>
        <v>57.463000000000001</v>
      </c>
      <c r="L31" s="62">
        <f t="shared" si="4"/>
        <v>50.097000000000001</v>
      </c>
      <c r="M31" s="62">
        <f t="shared" si="4"/>
        <v>26.033000000000001</v>
      </c>
      <c r="N31" s="62">
        <f t="shared" si="4"/>
        <v>40.314</v>
      </c>
      <c r="O31" s="62">
        <f t="shared" si="4"/>
        <v>47.274000000000001</v>
      </c>
      <c r="P31" s="62">
        <f t="shared" si="4"/>
        <v>75.811999999999998</v>
      </c>
      <c r="Q31" s="62">
        <f t="shared" si="4"/>
        <v>105.996</v>
      </c>
      <c r="R31" s="62">
        <f t="shared" si="4"/>
        <v>87.918000000000006</v>
      </c>
      <c r="S31" s="62">
        <f t="shared" si="4"/>
        <v>53.301000000000002</v>
      </c>
      <c r="T31" s="62">
        <f t="shared" si="4"/>
        <v>67.757000000000005</v>
      </c>
      <c r="U31" s="62">
        <f t="shared" si="4"/>
        <v>76.626000000000005</v>
      </c>
      <c r="V31" s="62">
        <f t="shared" si="4"/>
        <v>91.061000000000007</v>
      </c>
      <c r="W31" s="62">
        <f t="shared" si="4"/>
        <v>76.019000000000005</v>
      </c>
      <c r="X31" s="62">
        <f t="shared" si="4"/>
        <v>161.53399999999999</v>
      </c>
      <c r="Y31" s="62">
        <f t="shared" si="4"/>
        <v>78.004999999999995</v>
      </c>
      <c r="Z31" s="63" t="str">
        <f t="shared" si="4"/>
        <v/>
      </c>
      <c r="AA31" s="64">
        <f>SUM(AA28:AA30)</f>
        <v>1228.357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62.9</v>
      </c>
      <c r="C38" s="99">
        <v>71.7</v>
      </c>
      <c r="D38" s="99">
        <v>5.4</v>
      </c>
      <c r="E38" s="99">
        <v>1.9</v>
      </c>
      <c r="F38" s="99">
        <v>14.6</v>
      </c>
      <c r="G38" s="99">
        <v>21.2</v>
      </c>
      <c r="H38" s="99">
        <v>87.1</v>
      </c>
      <c r="I38" s="99">
        <v>24.6</v>
      </c>
      <c r="J38" s="99"/>
      <c r="K38" s="99">
        <v>15.1</v>
      </c>
      <c r="L38" s="99">
        <v>1.5</v>
      </c>
      <c r="M38" s="99">
        <v>67.8</v>
      </c>
      <c r="N38" s="99"/>
      <c r="O38" s="99">
        <v>13.6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387.40000000000003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62.9</v>
      </c>
      <c r="C39" s="88">
        <f t="shared" si="6"/>
        <v>71.7</v>
      </c>
      <c r="D39" s="88">
        <f t="shared" si="6"/>
        <v>5.4</v>
      </c>
      <c r="E39" s="88">
        <f t="shared" si="6"/>
        <v>1.9</v>
      </c>
      <c r="F39" s="88">
        <f t="shared" si="6"/>
        <v>14.6</v>
      </c>
      <c r="G39" s="88">
        <f t="shared" si="6"/>
        <v>21.2</v>
      </c>
      <c r="H39" s="88">
        <f t="shared" si="6"/>
        <v>87.1</v>
      </c>
      <c r="I39" s="88">
        <f t="shared" si="6"/>
        <v>24.6</v>
      </c>
      <c r="J39" s="88">
        <f t="shared" si="6"/>
        <v>0</v>
      </c>
      <c r="K39" s="88">
        <f t="shared" si="6"/>
        <v>15.1</v>
      </c>
      <c r="L39" s="88">
        <f t="shared" si="6"/>
        <v>1.5</v>
      </c>
      <c r="M39" s="88">
        <f t="shared" si="6"/>
        <v>67.8</v>
      </c>
      <c r="N39" s="88">
        <f t="shared" si="6"/>
        <v>0</v>
      </c>
      <c r="O39" s="88">
        <f t="shared" si="6"/>
        <v>13.6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387.40000000000003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62.9</v>
      </c>
      <c r="C46" s="99">
        <v>71.7</v>
      </c>
      <c r="D46" s="99">
        <v>5.4</v>
      </c>
      <c r="E46" s="99">
        <v>1.9</v>
      </c>
      <c r="F46" s="99">
        <v>14.6</v>
      </c>
      <c r="G46" s="99">
        <v>21.2</v>
      </c>
      <c r="H46" s="99">
        <v>87.1</v>
      </c>
      <c r="I46" s="99">
        <v>24.6</v>
      </c>
      <c r="J46" s="99"/>
      <c r="K46" s="99">
        <v>15.1</v>
      </c>
      <c r="L46" s="99">
        <v>1.5</v>
      </c>
      <c r="M46" s="99">
        <v>67.8</v>
      </c>
      <c r="N46" s="99"/>
      <c r="O46" s="99">
        <v>13.6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387.40000000000003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62.9</v>
      </c>
      <c r="C48" s="88">
        <f t="shared" ref="C48:Z48" si="8">IF(LEN(C$2)&gt;0,SUM(C42:C47),"")</f>
        <v>71.7</v>
      </c>
      <c r="D48" s="88">
        <f t="shared" si="8"/>
        <v>5.4</v>
      </c>
      <c r="E48" s="88">
        <f t="shared" si="8"/>
        <v>1.9</v>
      </c>
      <c r="F48" s="88">
        <f t="shared" si="8"/>
        <v>14.6</v>
      </c>
      <c r="G48" s="88">
        <f t="shared" si="8"/>
        <v>21.2</v>
      </c>
      <c r="H48" s="88">
        <f t="shared" si="8"/>
        <v>87.1</v>
      </c>
      <c r="I48" s="88">
        <f t="shared" si="8"/>
        <v>24.6</v>
      </c>
      <c r="J48" s="88">
        <f t="shared" si="8"/>
        <v>0</v>
      </c>
      <c r="K48" s="88">
        <f t="shared" si="8"/>
        <v>15.1</v>
      </c>
      <c r="L48" s="88">
        <f t="shared" si="8"/>
        <v>1.5</v>
      </c>
      <c r="M48" s="88">
        <f t="shared" si="8"/>
        <v>67.8</v>
      </c>
      <c r="N48" s="88">
        <f t="shared" si="8"/>
        <v>0</v>
      </c>
      <c r="O48" s="88">
        <f t="shared" si="8"/>
        <v>13.6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387.40000000000003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73.325000000000003</v>
      </c>
      <c r="C51" s="88">
        <f t="shared" si="10"/>
        <v>81.534000000000006</v>
      </c>
      <c r="D51" s="88">
        <f t="shared" si="10"/>
        <v>6.2440000000000007</v>
      </c>
      <c r="E51" s="88">
        <f t="shared" si="10"/>
        <v>11.032000000000002</v>
      </c>
      <c r="F51" s="88">
        <f t="shared" si="10"/>
        <v>14.738</v>
      </c>
      <c r="G51" s="88">
        <f t="shared" si="10"/>
        <v>32.862000000000002</v>
      </c>
      <c r="H51" s="88">
        <f t="shared" si="10"/>
        <v>94.717999999999989</v>
      </c>
      <c r="I51" s="88">
        <f t="shared" si="10"/>
        <v>53.56</v>
      </c>
      <c r="J51" s="88">
        <f t="shared" si="10"/>
        <v>54.534000000000006</v>
      </c>
      <c r="K51" s="88">
        <f t="shared" si="10"/>
        <v>72.563000000000002</v>
      </c>
      <c r="L51" s="88">
        <f t="shared" si="10"/>
        <v>51.597000000000008</v>
      </c>
      <c r="M51" s="88">
        <f t="shared" si="10"/>
        <v>93.832999999999998</v>
      </c>
      <c r="N51" s="88">
        <f t="shared" si="10"/>
        <v>40.314000000000007</v>
      </c>
      <c r="O51" s="88">
        <f t="shared" si="10"/>
        <v>60.874000000000002</v>
      </c>
      <c r="P51" s="88">
        <f t="shared" si="10"/>
        <v>75.811999999999998</v>
      </c>
      <c r="Q51" s="88">
        <f t="shared" si="10"/>
        <v>105.996</v>
      </c>
      <c r="R51" s="88">
        <f t="shared" si="10"/>
        <v>87.918000000000006</v>
      </c>
      <c r="S51" s="88">
        <f t="shared" si="10"/>
        <v>53.301000000000002</v>
      </c>
      <c r="T51" s="88">
        <f t="shared" si="10"/>
        <v>67.757000000000005</v>
      </c>
      <c r="U51" s="88">
        <f t="shared" si="10"/>
        <v>76.626000000000005</v>
      </c>
      <c r="V51" s="88">
        <f t="shared" si="10"/>
        <v>91.060999999999993</v>
      </c>
      <c r="W51" s="88">
        <f t="shared" si="10"/>
        <v>76.019000000000005</v>
      </c>
      <c r="X51" s="88">
        <f t="shared" si="10"/>
        <v>161.53399999999999</v>
      </c>
      <c r="Y51" s="88">
        <f t="shared" si="10"/>
        <v>78.004999999999995</v>
      </c>
      <c r="Z51" s="89" t="str">
        <f t="shared" si="10"/>
        <v/>
      </c>
      <c r="AA51" s="104">
        <f>SUM(B51:Z51)</f>
        <v>1615.7570000000001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73.280999999999992</v>
      </c>
      <c r="C4" s="18">
        <v>81.577999999999989</v>
      </c>
      <c r="D4" s="18">
        <v>6.2740000000000009</v>
      </c>
      <c r="E4" s="18">
        <v>11.029</v>
      </c>
      <c r="F4" s="18">
        <v>14.728</v>
      </c>
      <c r="G4" s="18">
        <v>32.869</v>
      </c>
      <c r="H4" s="18">
        <v>94.713999999999999</v>
      </c>
      <c r="I4" s="18">
        <v>53.591999999999999</v>
      </c>
      <c r="J4" s="18">
        <v>54.533999999999999</v>
      </c>
      <c r="K4" s="18">
        <v>72.578000000000003</v>
      </c>
      <c r="L4" s="18">
        <v>51.547000000000004</v>
      </c>
      <c r="M4" s="18">
        <v>93.788000000000011</v>
      </c>
      <c r="N4" s="18">
        <v>40.269000000000005</v>
      </c>
      <c r="O4" s="18">
        <v>60.866</v>
      </c>
      <c r="P4" s="18">
        <v>75.83</v>
      </c>
      <c r="Q4" s="18">
        <v>105.99399999999999</v>
      </c>
      <c r="R4" s="18">
        <v>87.897000000000006</v>
      </c>
      <c r="S4" s="18">
        <v>53.301000000000002</v>
      </c>
      <c r="T4" s="18">
        <v>67.757000000000005</v>
      </c>
      <c r="U4" s="18">
        <v>76.626000000000005</v>
      </c>
      <c r="V4" s="18">
        <v>91.061000000000007</v>
      </c>
      <c r="W4" s="18">
        <v>76.019000000000005</v>
      </c>
      <c r="X4" s="18">
        <v>161.53300000000002</v>
      </c>
      <c r="Y4" s="18">
        <v>78.051000000000002</v>
      </c>
      <c r="Z4" s="19"/>
      <c r="AA4" s="20">
        <f>SUM(B4:Z4)</f>
        <v>1615.7159999999999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78.53</v>
      </c>
      <c r="C7" s="28">
        <v>63.4</v>
      </c>
      <c r="D7" s="28">
        <v>15.32</v>
      </c>
      <c r="E7" s="28">
        <v>10</v>
      </c>
      <c r="F7" s="28">
        <v>4.5</v>
      </c>
      <c r="G7" s="28">
        <v>28.95</v>
      </c>
      <c r="H7" s="28">
        <v>93.53</v>
      </c>
      <c r="I7" s="28">
        <v>140.46</v>
      </c>
      <c r="J7" s="28">
        <v>134.21</v>
      </c>
      <c r="K7" s="28">
        <v>118.05</v>
      </c>
      <c r="L7" s="28">
        <v>95</v>
      </c>
      <c r="M7" s="28">
        <v>85</v>
      </c>
      <c r="N7" s="28">
        <v>83.5</v>
      </c>
      <c r="O7" s="28">
        <v>91</v>
      </c>
      <c r="P7" s="28">
        <v>111.33</v>
      </c>
      <c r="Q7" s="28">
        <v>111.76</v>
      </c>
      <c r="R7" s="28">
        <v>129.38</v>
      </c>
      <c r="S7" s="28">
        <v>125.1</v>
      </c>
      <c r="T7" s="28">
        <v>123.09</v>
      </c>
      <c r="U7" s="28">
        <v>121.5</v>
      </c>
      <c r="V7" s="28">
        <v>110.62</v>
      </c>
      <c r="W7" s="28">
        <v>105.86</v>
      </c>
      <c r="X7" s="28">
        <v>109.72</v>
      </c>
      <c r="Y7" s="28">
        <v>98.1</v>
      </c>
      <c r="Z7" s="29"/>
      <c r="AA7" s="30">
        <f>IF(SUM(B7:Z7)&lt;&gt;0,AVERAGEIF(B7:Z7,"&lt;&gt;"""),"")</f>
        <v>91.162916666666661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5.7889999999999997</v>
      </c>
      <c r="C14" s="57">
        <v>15.086</v>
      </c>
      <c r="D14" s="57">
        <v>6.2740000000000009</v>
      </c>
      <c r="E14" s="57">
        <v>11.029</v>
      </c>
      <c r="F14" s="57">
        <v>14.728</v>
      </c>
      <c r="G14" s="57">
        <v>21.96</v>
      </c>
      <c r="H14" s="57"/>
      <c r="I14" s="57"/>
      <c r="J14" s="57"/>
      <c r="K14" s="57"/>
      <c r="L14" s="57"/>
      <c r="M14" s="57">
        <v>4.3610000000000007</v>
      </c>
      <c r="N14" s="57">
        <v>0.79100000000000004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80.018000000000001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5.7889999999999997</v>
      </c>
      <c r="C16" s="62">
        <f t="shared" ref="C16:Z16" si="1">IF(LEN(C$2)&gt;0,SUM(C10:C15),"")</f>
        <v>15.086</v>
      </c>
      <c r="D16" s="62">
        <f t="shared" si="1"/>
        <v>6.2740000000000009</v>
      </c>
      <c r="E16" s="62">
        <f t="shared" si="1"/>
        <v>11.029</v>
      </c>
      <c r="F16" s="62">
        <f t="shared" si="1"/>
        <v>14.728</v>
      </c>
      <c r="G16" s="62">
        <f t="shared" si="1"/>
        <v>21.96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4.3610000000000007</v>
      </c>
      <c r="N16" s="62">
        <f t="shared" si="1"/>
        <v>0.79100000000000004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80.018000000000001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1.5</v>
      </c>
      <c r="C20" s="77">
        <v>1.984</v>
      </c>
      <c r="D20" s="77"/>
      <c r="E20" s="77"/>
      <c r="F20" s="77"/>
      <c r="G20" s="77">
        <v>1E-3</v>
      </c>
      <c r="H20" s="77">
        <v>55.164999999999999</v>
      </c>
      <c r="I20" s="77">
        <v>31.585999999999999</v>
      </c>
      <c r="J20" s="77">
        <v>31.594999999999999</v>
      </c>
      <c r="K20" s="77">
        <v>5.0970000000000004</v>
      </c>
      <c r="L20" s="77">
        <v>4.8559999999999999</v>
      </c>
      <c r="M20" s="77">
        <v>13.858000000000001</v>
      </c>
      <c r="N20" s="77">
        <v>0.09</v>
      </c>
      <c r="O20" s="77">
        <v>10.445</v>
      </c>
      <c r="P20" s="77">
        <v>8.2000000000000003E-2</v>
      </c>
      <c r="Q20" s="77">
        <v>38.076000000000001</v>
      </c>
      <c r="R20" s="77">
        <v>38.070999999999998</v>
      </c>
      <c r="S20" s="77">
        <v>45.067</v>
      </c>
      <c r="T20" s="77">
        <v>45.066000000000003</v>
      </c>
      <c r="U20" s="77">
        <v>45.064999999999998</v>
      </c>
      <c r="V20" s="77">
        <v>45.67</v>
      </c>
      <c r="W20" s="77">
        <v>5.3999999999999999E-2</v>
      </c>
      <c r="X20" s="77">
        <v>0.05</v>
      </c>
      <c r="Y20" s="77">
        <v>4.9000000000000002E-2</v>
      </c>
      <c r="Z20" s="78"/>
      <c r="AA20" s="79">
        <f t="shared" si="2"/>
        <v>413.42699999999996</v>
      </c>
    </row>
    <row r="21" spans="1:27" ht="24.95" customHeight="1" x14ac:dyDescent="0.2">
      <c r="A21" s="75" t="s">
        <v>16</v>
      </c>
      <c r="B21" s="80">
        <v>65.992000000000004</v>
      </c>
      <c r="C21" s="81">
        <v>64.507999999999996</v>
      </c>
      <c r="D21" s="81"/>
      <c r="E21" s="81"/>
      <c r="F21" s="81"/>
      <c r="G21" s="81">
        <v>10.908000000000001</v>
      </c>
      <c r="H21" s="81">
        <v>39.548999999999999</v>
      </c>
      <c r="I21" s="81">
        <v>22.006</v>
      </c>
      <c r="J21" s="81">
        <v>22.939</v>
      </c>
      <c r="K21" s="81">
        <v>67.480999999999995</v>
      </c>
      <c r="L21" s="81">
        <v>46.691000000000003</v>
      </c>
      <c r="M21" s="81">
        <v>75.569000000000003</v>
      </c>
      <c r="N21" s="81">
        <v>31.388000000000002</v>
      </c>
      <c r="O21" s="81">
        <v>50.420999999999992</v>
      </c>
      <c r="P21" s="81">
        <v>4.6479999999999997</v>
      </c>
      <c r="Q21" s="81">
        <v>20.117999999999999</v>
      </c>
      <c r="R21" s="81">
        <v>4.1260000000000003</v>
      </c>
      <c r="S21" s="81">
        <v>8.234</v>
      </c>
      <c r="T21" s="81">
        <v>22.691000000000003</v>
      </c>
      <c r="U21" s="81">
        <v>31.561</v>
      </c>
      <c r="V21" s="81">
        <v>45.391000000000005</v>
      </c>
      <c r="W21" s="81">
        <v>29.465000000000003</v>
      </c>
      <c r="X21" s="81">
        <v>22.082999999999998</v>
      </c>
      <c r="Y21" s="81">
        <v>16.202000000000002</v>
      </c>
      <c r="Z21" s="78"/>
      <c r="AA21" s="79">
        <f t="shared" si="2"/>
        <v>701.97100000000012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67.492000000000004</v>
      </c>
      <c r="C25" s="88">
        <f t="shared" si="3"/>
        <v>66.49199999999999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10.909000000000001</v>
      </c>
      <c r="H25" s="88">
        <f t="shared" si="3"/>
        <v>94.713999999999999</v>
      </c>
      <c r="I25" s="88">
        <f t="shared" si="3"/>
        <v>53.591999999999999</v>
      </c>
      <c r="J25" s="88">
        <f t="shared" si="3"/>
        <v>54.533999999999999</v>
      </c>
      <c r="K25" s="88">
        <f t="shared" si="3"/>
        <v>72.577999999999989</v>
      </c>
      <c r="L25" s="88">
        <f t="shared" si="3"/>
        <v>51.547000000000004</v>
      </c>
      <c r="M25" s="88">
        <f t="shared" si="3"/>
        <v>89.427000000000007</v>
      </c>
      <c r="N25" s="88">
        <f t="shared" si="3"/>
        <v>31.478000000000002</v>
      </c>
      <c r="O25" s="88">
        <f t="shared" si="3"/>
        <v>60.865999999999993</v>
      </c>
      <c r="P25" s="88">
        <f t="shared" si="3"/>
        <v>4.7299999999999995</v>
      </c>
      <c r="Q25" s="88">
        <f t="shared" si="3"/>
        <v>58.194000000000003</v>
      </c>
      <c r="R25" s="88">
        <f t="shared" si="3"/>
        <v>42.196999999999996</v>
      </c>
      <c r="S25" s="88">
        <f t="shared" si="3"/>
        <v>53.301000000000002</v>
      </c>
      <c r="T25" s="88">
        <f t="shared" si="3"/>
        <v>67.757000000000005</v>
      </c>
      <c r="U25" s="88">
        <f t="shared" si="3"/>
        <v>76.626000000000005</v>
      </c>
      <c r="V25" s="88">
        <f t="shared" si="3"/>
        <v>91.061000000000007</v>
      </c>
      <c r="W25" s="88">
        <f t="shared" si="3"/>
        <v>29.519000000000002</v>
      </c>
      <c r="X25" s="88">
        <f t="shared" si="3"/>
        <v>22.132999999999999</v>
      </c>
      <c r="Y25" s="88">
        <f t="shared" si="3"/>
        <v>16.251000000000001</v>
      </c>
      <c r="Z25" s="89">
        <f t="shared" si="3"/>
        <v>0</v>
      </c>
      <c r="AA25" s="90">
        <f t="shared" si="3"/>
        <v>1115.3980000000001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73.281000000000006</v>
      </c>
      <c r="C29" s="77">
        <v>81.578000000000003</v>
      </c>
      <c r="D29" s="77">
        <v>6.274</v>
      </c>
      <c r="E29" s="77">
        <v>11.029</v>
      </c>
      <c r="F29" s="77">
        <v>14.728</v>
      </c>
      <c r="G29" s="77">
        <v>32.869</v>
      </c>
      <c r="H29" s="77">
        <v>94.713999999999999</v>
      </c>
      <c r="I29" s="77">
        <v>53.591999999999999</v>
      </c>
      <c r="J29" s="77">
        <v>54.533999999999999</v>
      </c>
      <c r="K29" s="77">
        <v>72.578000000000003</v>
      </c>
      <c r="L29" s="77">
        <v>51.546999999999997</v>
      </c>
      <c r="M29" s="77">
        <v>93.787999999999997</v>
      </c>
      <c r="N29" s="77">
        <v>32.268999999999998</v>
      </c>
      <c r="O29" s="77">
        <v>60.866</v>
      </c>
      <c r="P29" s="77">
        <v>4.7300000000000004</v>
      </c>
      <c r="Q29" s="77">
        <v>58.194000000000003</v>
      </c>
      <c r="R29" s="77">
        <v>42.197000000000003</v>
      </c>
      <c r="S29" s="77">
        <v>53.301000000000002</v>
      </c>
      <c r="T29" s="77">
        <v>67.757000000000005</v>
      </c>
      <c r="U29" s="77">
        <v>76.626000000000005</v>
      </c>
      <c r="V29" s="77">
        <v>91.061000000000007</v>
      </c>
      <c r="W29" s="77">
        <v>29.518999999999998</v>
      </c>
      <c r="X29" s="77">
        <v>22.132999999999999</v>
      </c>
      <c r="Y29" s="77">
        <v>16.251000000000001</v>
      </c>
      <c r="Z29" s="78"/>
      <c r="AA29" s="79">
        <f>SUM(B29:Z29)</f>
        <v>1195.4159999999999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73.281000000000006</v>
      </c>
      <c r="C31" s="62">
        <f t="shared" si="4"/>
        <v>81.578000000000003</v>
      </c>
      <c r="D31" s="62">
        <f t="shared" si="4"/>
        <v>6.274</v>
      </c>
      <c r="E31" s="62">
        <f t="shared" si="4"/>
        <v>11.029</v>
      </c>
      <c r="F31" s="62">
        <f t="shared" si="4"/>
        <v>14.728</v>
      </c>
      <c r="G31" s="62">
        <f t="shared" si="4"/>
        <v>32.869</v>
      </c>
      <c r="H31" s="62">
        <f t="shared" si="4"/>
        <v>94.713999999999999</v>
      </c>
      <c r="I31" s="62">
        <f t="shared" si="4"/>
        <v>53.591999999999999</v>
      </c>
      <c r="J31" s="62">
        <f t="shared" si="4"/>
        <v>54.533999999999999</v>
      </c>
      <c r="K31" s="62">
        <f t="shared" si="4"/>
        <v>72.578000000000003</v>
      </c>
      <c r="L31" s="62">
        <f t="shared" si="4"/>
        <v>51.546999999999997</v>
      </c>
      <c r="M31" s="62">
        <f t="shared" si="4"/>
        <v>93.787999999999997</v>
      </c>
      <c r="N31" s="62">
        <f t="shared" si="4"/>
        <v>32.268999999999998</v>
      </c>
      <c r="O31" s="62">
        <f t="shared" si="4"/>
        <v>60.866</v>
      </c>
      <c r="P31" s="62">
        <f t="shared" si="4"/>
        <v>4.7300000000000004</v>
      </c>
      <c r="Q31" s="62">
        <f t="shared" si="4"/>
        <v>58.194000000000003</v>
      </c>
      <c r="R31" s="62">
        <f t="shared" si="4"/>
        <v>42.197000000000003</v>
      </c>
      <c r="S31" s="62">
        <f t="shared" si="4"/>
        <v>53.301000000000002</v>
      </c>
      <c r="T31" s="62">
        <f t="shared" si="4"/>
        <v>67.757000000000005</v>
      </c>
      <c r="U31" s="62">
        <f t="shared" si="4"/>
        <v>76.626000000000005</v>
      </c>
      <c r="V31" s="62">
        <f t="shared" si="4"/>
        <v>91.061000000000007</v>
      </c>
      <c r="W31" s="62">
        <f t="shared" si="4"/>
        <v>29.518999999999998</v>
      </c>
      <c r="X31" s="62">
        <f t="shared" si="4"/>
        <v>22.132999999999999</v>
      </c>
      <c r="Y31" s="62">
        <f t="shared" si="4"/>
        <v>16.251000000000001</v>
      </c>
      <c r="Z31" s="63">
        <f t="shared" si="4"/>
        <v>0</v>
      </c>
      <c r="AA31" s="64">
        <f t="shared" si="4"/>
        <v>1195.4159999999999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</v>
      </c>
      <c r="O38" s="99"/>
      <c r="P38" s="99">
        <v>71.099999999999994</v>
      </c>
      <c r="Q38" s="99">
        <v>47.8</v>
      </c>
      <c r="R38" s="99">
        <v>45.7</v>
      </c>
      <c r="S38" s="99"/>
      <c r="T38" s="99"/>
      <c r="U38" s="99"/>
      <c r="V38" s="99"/>
      <c r="W38" s="99">
        <v>46.5</v>
      </c>
      <c r="X38" s="99">
        <v>139.4</v>
      </c>
      <c r="Y38" s="99">
        <v>61.8</v>
      </c>
      <c r="Z38" s="100"/>
      <c r="AA38" s="79">
        <f t="shared" si="5"/>
        <v>420.3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</v>
      </c>
      <c r="O39" s="88">
        <f t="shared" si="6"/>
        <v>0</v>
      </c>
      <c r="P39" s="88">
        <f t="shared" si="6"/>
        <v>71.099999999999994</v>
      </c>
      <c r="Q39" s="88">
        <f t="shared" si="6"/>
        <v>47.8</v>
      </c>
      <c r="R39" s="88">
        <f t="shared" si="6"/>
        <v>45.7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46.5</v>
      </c>
      <c r="X39" s="88">
        <f t="shared" si="6"/>
        <v>139.4</v>
      </c>
      <c r="Y39" s="88">
        <f t="shared" si="6"/>
        <v>61.8</v>
      </c>
      <c r="Z39" s="89">
        <f t="shared" si="6"/>
        <v>0</v>
      </c>
      <c r="AA39" s="90">
        <f t="shared" si="5"/>
        <v>420.3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</v>
      </c>
      <c r="O46" s="99"/>
      <c r="P46" s="99">
        <v>71.099999999999994</v>
      </c>
      <c r="Q46" s="99">
        <v>47.8</v>
      </c>
      <c r="R46" s="99">
        <v>45.7</v>
      </c>
      <c r="S46" s="99"/>
      <c r="T46" s="99"/>
      <c r="U46" s="99"/>
      <c r="V46" s="99"/>
      <c r="W46" s="99">
        <v>46.5</v>
      </c>
      <c r="X46" s="99">
        <v>139.4</v>
      </c>
      <c r="Y46" s="99">
        <v>61.8</v>
      </c>
      <c r="Z46" s="100"/>
      <c r="AA46" s="79">
        <f t="shared" si="7"/>
        <v>420.3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</v>
      </c>
      <c r="O48" s="88">
        <f t="shared" si="8"/>
        <v>0</v>
      </c>
      <c r="P48" s="88">
        <f t="shared" si="8"/>
        <v>71.099999999999994</v>
      </c>
      <c r="Q48" s="88">
        <f t="shared" si="8"/>
        <v>47.8</v>
      </c>
      <c r="R48" s="88">
        <f t="shared" si="8"/>
        <v>45.7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46.5</v>
      </c>
      <c r="X48" s="88">
        <f t="shared" si="8"/>
        <v>139.4</v>
      </c>
      <c r="Y48" s="88">
        <f t="shared" si="8"/>
        <v>61.8</v>
      </c>
      <c r="Z48" s="89">
        <f t="shared" si="8"/>
        <v>0</v>
      </c>
      <c r="AA48" s="90">
        <f t="shared" si="7"/>
        <v>420.3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73.281000000000006</v>
      </c>
      <c r="C51" s="88">
        <f t="shared" si="10"/>
        <v>81.577999999999989</v>
      </c>
      <c r="D51" s="88">
        <f t="shared" si="10"/>
        <v>6.2740000000000009</v>
      </c>
      <c r="E51" s="88">
        <f t="shared" si="10"/>
        <v>11.029</v>
      </c>
      <c r="F51" s="88">
        <f t="shared" si="10"/>
        <v>14.728</v>
      </c>
      <c r="G51" s="88">
        <f t="shared" si="10"/>
        <v>32.869</v>
      </c>
      <c r="H51" s="88">
        <f t="shared" si="10"/>
        <v>94.713999999999999</v>
      </c>
      <c r="I51" s="88">
        <f t="shared" si="10"/>
        <v>53.591999999999999</v>
      </c>
      <c r="J51" s="88">
        <f t="shared" si="10"/>
        <v>54.533999999999999</v>
      </c>
      <c r="K51" s="88">
        <f t="shared" si="10"/>
        <v>72.577999999999989</v>
      </c>
      <c r="L51" s="88">
        <f t="shared" si="10"/>
        <v>51.547000000000004</v>
      </c>
      <c r="M51" s="88">
        <f t="shared" si="10"/>
        <v>93.788000000000011</v>
      </c>
      <c r="N51" s="88">
        <f t="shared" si="10"/>
        <v>40.268999999999998</v>
      </c>
      <c r="O51" s="88">
        <f t="shared" si="10"/>
        <v>60.865999999999993</v>
      </c>
      <c r="P51" s="88">
        <f t="shared" si="10"/>
        <v>75.83</v>
      </c>
      <c r="Q51" s="88">
        <f t="shared" si="10"/>
        <v>105.994</v>
      </c>
      <c r="R51" s="88">
        <f t="shared" si="10"/>
        <v>87.896999999999991</v>
      </c>
      <c r="S51" s="88">
        <f t="shared" si="10"/>
        <v>53.301000000000002</v>
      </c>
      <c r="T51" s="88">
        <f t="shared" si="10"/>
        <v>67.757000000000005</v>
      </c>
      <c r="U51" s="88">
        <f t="shared" si="10"/>
        <v>76.626000000000005</v>
      </c>
      <c r="V51" s="88">
        <f t="shared" si="10"/>
        <v>91.061000000000007</v>
      </c>
      <c r="W51" s="88">
        <f t="shared" si="10"/>
        <v>76.019000000000005</v>
      </c>
      <c r="X51" s="88">
        <f t="shared" si="10"/>
        <v>161.53300000000002</v>
      </c>
      <c r="Y51" s="88">
        <f t="shared" si="10"/>
        <v>78.051000000000002</v>
      </c>
      <c r="Z51" s="89">
        <f t="shared" si="10"/>
        <v>0</v>
      </c>
      <c r="AA51" s="104">
        <f>SUM(B51:Z51)</f>
        <v>1615.7159999999999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-62.9</v>
      </c>
      <c r="C4" s="18">
        <v>-71.7</v>
      </c>
      <c r="D4" s="18">
        <v>-5.4</v>
      </c>
      <c r="E4" s="18">
        <v>-1.9</v>
      </c>
      <c r="F4" s="18">
        <v>-14.6</v>
      </c>
      <c r="G4" s="18">
        <v>-21.2</v>
      </c>
      <c r="H4" s="18">
        <v>-87.1</v>
      </c>
      <c r="I4" s="18">
        <v>-24.6</v>
      </c>
      <c r="J4" s="18"/>
      <c r="K4" s="18">
        <v>-15.1</v>
      </c>
      <c r="L4" s="18">
        <v>-1.5</v>
      </c>
      <c r="M4" s="18">
        <v>-67.8</v>
      </c>
      <c r="N4" s="18">
        <v>8</v>
      </c>
      <c r="O4" s="18">
        <v>-13.6</v>
      </c>
      <c r="P4" s="18">
        <v>71.099999999999994</v>
      </c>
      <c r="Q4" s="18">
        <v>47.8</v>
      </c>
      <c r="R4" s="18">
        <v>45.7</v>
      </c>
      <c r="S4" s="18"/>
      <c r="T4" s="18"/>
      <c r="U4" s="18"/>
      <c r="V4" s="18"/>
      <c r="W4" s="18">
        <v>46.5</v>
      </c>
      <c r="X4" s="18">
        <v>139.4</v>
      </c>
      <c r="Y4" s="18">
        <v>61.8</v>
      </c>
      <c r="Z4" s="19"/>
      <c r="AA4" s="111">
        <f>SUM(B4:Z4)</f>
        <v>32.899999999999935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78.53</v>
      </c>
      <c r="C7" s="117">
        <v>63.4</v>
      </c>
      <c r="D7" s="117">
        <v>15.32</v>
      </c>
      <c r="E7" s="117">
        <v>10</v>
      </c>
      <c r="F7" s="117">
        <v>4.5</v>
      </c>
      <c r="G7" s="117">
        <v>28.95</v>
      </c>
      <c r="H7" s="117">
        <v>93.53</v>
      </c>
      <c r="I7" s="117">
        <v>140.46</v>
      </c>
      <c r="J7" s="117">
        <v>134.21</v>
      </c>
      <c r="K7" s="117">
        <v>118.05</v>
      </c>
      <c r="L7" s="117">
        <v>95</v>
      </c>
      <c r="M7" s="117">
        <v>85</v>
      </c>
      <c r="N7" s="117">
        <v>83.5</v>
      </c>
      <c r="O7" s="117">
        <v>91</v>
      </c>
      <c r="P7" s="117">
        <v>111.33</v>
      </c>
      <c r="Q7" s="117">
        <v>111.76</v>
      </c>
      <c r="R7" s="117">
        <v>129.38</v>
      </c>
      <c r="S7" s="117">
        <v>125.1</v>
      </c>
      <c r="T7" s="117">
        <v>123.09</v>
      </c>
      <c r="U7" s="117">
        <v>121.5</v>
      </c>
      <c r="V7" s="117">
        <v>110.62</v>
      </c>
      <c r="W7" s="117">
        <v>105.86</v>
      </c>
      <c r="X7" s="117">
        <v>109.72</v>
      </c>
      <c r="Y7" s="117">
        <v>98.1</v>
      </c>
      <c r="Z7" s="118"/>
      <c r="AA7" s="119">
        <f>IF(SUM(B7:Z7)&lt;&gt;0,AVERAGEIF(B7:Z7,"&lt;&gt;"""),"")</f>
        <v>91.162916666666661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62.9</v>
      </c>
      <c r="C15" s="133">
        <v>71.7</v>
      </c>
      <c r="D15" s="133">
        <v>5.4</v>
      </c>
      <c r="E15" s="133">
        <v>1.9</v>
      </c>
      <c r="F15" s="133">
        <v>14.6</v>
      </c>
      <c r="G15" s="133">
        <v>21.2</v>
      </c>
      <c r="H15" s="133">
        <v>87.1</v>
      </c>
      <c r="I15" s="133">
        <v>24.6</v>
      </c>
      <c r="J15" s="133"/>
      <c r="K15" s="133">
        <v>15.1</v>
      </c>
      <c r="L15" s="133">
        <v>1.5</v>
      </c>
      <c r="M15" s="133">
        <v>67.8</v>
      </c>
      <c r="N15" s="133"/>
      <c r="O15" s="133">
        <v>13.6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387.40000000000003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62.9</v>
      </c>
      <c r="C16" s="135">
        <f t="shared" si="1"/>
        <v>71.7</v>
      </c>
      <c r="D16" s="135">
        <f t="shared" si="1"/>
        <v>5.4</v>
      </c>
      <c r="E16" s="135">
        <f t="shared" si="1"/>
        <v>1.9</v>
      </c>
      <c r="F16" s="135">
        <f t="shared" si="1"/>
        <v>14.6</v>
      </c>
      <c r="G16" s="135">
        <f t="shared" si="1"/>
        <v>21.2</v>
      </c>
      <c r="H16" s="135">
        <f t="shared" si="1"/>
        <v>87.1</v>
      </c>
      <c r="I16" s="135">
        <f t="shared" si="1"/>
        <v>24.6</v>
      </c>
      <c r="J16" s="135">
        <f t="shared" si="1"/>
        <v>0</v>
      </c>
      <c r="K16" s="135">
        <f t="shared" si="1"/>
        <v>15.1</v>
      </c>
      <c r="L16" s="135">
        <f t="shared" si="1"/>
        <v>1.5</v>
      </c>
      <c r="M16" s="135">
        <f t="shared" si="1"/>
        <v>67.8</v>
      </c>
      <c r="N16" s="135">
        <f t="shared" si="1"/>
        <v>0</v>
      </c>
      <c r="O16" s="135">
        <f t="shared" si="1"/>
        <v>13.6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387.40000000000003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8</v>
      </c>
      <c r="O23" s="133"/>
      <c r="P23" s="133">
        <v>71.099999999999994</v>
      </c>
      <c r="Q23" s="133">
        <v>47.8</v>
      </c>
      <c r="R23" s="133">
        <v>45.7</v>
      </c>
      <c r="S23" s="133"/>
      <c r="T23" s="133"/>
      <c r="U23" s="133"/>
      <c r="V23" s="133"/>
      <c r="W23" s="133">
        <v>46.5</v>
      </c>
      <c r="X23" s="133">
        <v>139.4</v>
      </c>
      <c r="Y23" s="133">
        <v>61.8</v>
      </c>
      <c r="Z23" s="131"/>
      <c r="AA23" s="132">
        <f t="shared" si="2"/>
        <v>420.3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8</v>
      </c>
      <c r="O24" s="135">
        <f t="shared" si="3"/>
        <v>0</v>
      </c>
      <c r="P24" s="135">
        <f t="shared" si="3"/>
        <v>71.099999999999994</v>
      </c>
      <c r="Q24" s="135">
        <f t="shared" si="3"/>
        <v>47.8</v>
      </c>
      <c r="R24" s="135">
        <f t="shared" si="3"/>
        <v>45.7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46.5</v>
      </c>
      <c r="X24" s="135">
        <f t="shared" si="3"/>
        <v>139.4</v>
      </c>
      <c r="Y24" s="135">
        <f t="shared" si="3"/>
        <v>61.8</v>
      </c>
      <c r="Z24" s="136" t="str">
        <f t="shared" si="3"/>
        <v/>
      </c>
      <c r="AA24" s="90">
        <f t="shared" si="2"/>
        <v>420.3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2023-12-21T21:32:12Z</dcterms:created>
  <dcterms:modified xsi:type="dcterms:W3CDTF">2023-12-21T21:32:13Z</dcterms:modified>
</cp:coreProperties>
</file>